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2\"/>
    </mc:Choice>
  </mc:AlternateContent>
  <xr:revisionPtr revIDLastSave="0" documentId="13_ncr:1_{9B3F0B93-C870-45B8-8845-A10937E73F4E}" xr6:coauthVersionLast="47" xr6:coauthVersionMax="47" xr10:uidLastSave="{00000000-0000-0000-0000-000000000000}"/>
  <workbookProtection workbookAlgorithmName="SHA-512" workbookHashValue="uv3fdYZN/EJrEAD9SClq7v2zhrC16BPvrYVAHVPqbz0ZfEIKnZkmYUr4UfnRHm/LtIUQPvHbYzsvIhJM0GyTQg==" workbookSaltValue="kK8L6IZGeY6CLYq33jz/hQ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BUF!$A$1:$K$55</definedName>
    <definedName name="_xlnm.Print_Area" localSheetId="8">CPT!$A$1:$K$55</definedName>
    <definedName name="_xlnm.Print_Area" localSheetId="4">EKU!$A$1:$K$55</definedName>
    <definedName name="_xlnm.Print_Area" localSheetId="7">ETH!$A$1:$K$55</definedName>
    <definedName name="_xlnm.Print_Area" localSheetId="5">JHB!$A$1:$K$55</definedName>
    <definedName name="_xlnm.Print_Area" localSheetId="3">MAN!$A$1:$K$55</definedName>
    <definedName name="_xlnm.Print_Area" localSheetId="2">NMA!$A$1:$K$55</definedName>
    <definedName name="_xlnm.Print_Area" localSheetId="0">Summary!$A$1:$K$55</definedName>
    <definedName name="_xlnm.Print_Area" localSheetId="6">TSH!$A$1:$K$55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H48" i="3"/>
  <c r="I48" i="4"/>
  <c r="J48" i="5"/>
  <c r="K48" i="6"/>
  <c r="C48" i="6"/>
  <c r="D48" i="7"/>
  <c r="E48" i="8"/>
  <c r="F48" i="9"/>
  <c r="G48" i="1"/>
  <c r="K42" i="2"/>
  <c r="J42" i="2"/>
  <c r="I42" i="2"/>
  <c r="H42" i="2"/>
  <c r="H48" i="2" s="1"/>
  <c r="G42" i="2"/>
  <c r="F42" i="2"/>
  <c r="E42" i="2"/>
  <c r="D42" i="2"/>
  <c r="C42" i="2"/>
  <c r="K42" i="3"/>
  <c r="J42" i="3"/>
  <c r="I42" i="3"/>
  <c r="I48" i="3" s="1"/>
  <c r="H42" i="3"/>
  <c r="G42" i="3"/>
  <c r="F42" i="3"/>
  <c r="E42" i="3"/>
  <c r="D42" i="3"/>
  <c r="C42" i="3"/>
  <c r="K42" i="4"/>
  <c r="J42" i="4"/>
  <c r="J48" i="4" s="1"/>
  <c r="I42" i="4"/>
  <c r="H42" i="4"/>
  <c r="G42" i="4"/>
  <c r="F42" i="4"/>
  <c r="E42" i="4"/>
  <c r="D42" i="4"/>
  <c r="C42" i="4"/>
  <c r="K42" i="5"/>
  <c r="K48" i="5" s="1"/>
  <c r="J42" i="5"/>
  <c r="I42" i="5"/>
  <c r="H42" i="5"/>
  <c r="G42" i="5"/>
  <c r="F42" i="5"/>
  <c r="E42" i="5"/>
  <c r="D42" i="5"/>
  <c r="C42" i="5"/>
  <c r="C48" i="5" s="1"/>
  <c r="K42" i="6"/>
  <c r="J42" i="6"/>
  <c r="I42" i="6"/>
  <c r="H42" i="6"/>
  <c r="G42" i="6"/>
  <c r="F42" i="6"/>
  <c r="E42" i="6"/>
  <c r="D42" i="6"/>
  <c r="D48" i="6" s="1"/>
  <c r="C42" i="6"/>
  <c r="K42" i="7"/>
  <c r="J42" i="7"/>
  <c r="I42" i="7"/>
  <c r="H42" i="7"/>
  <c r="G42" i="7"/>
  <c r="F42" i="7"/>
  <c r="E42" i="7"/>
  <c r="E48" i="7" s="1"/>
  <c r="D42" i="7"/>
  <c r="C42" i="7"/>
  <c r="K42" i="8"/>
  <c r="J42" i="8"/>
  <c r="I42" i="8"/>
  <c r="H42" i="8"/>
  <c r="G42" i="8"/>
  <c r="F42" i="8"/>
  <c r="F48" i="8" s="1"/>
  <c r="E42" i="8"/>
  <c r="D42" i="8"/>
  <c r="C42" i="8"/>
  <c r="K42" i="9"/>
  <c r="J42" i="9"/>
  <c r="I42" i="9"/>
  <c r="H42" i="9"/>
  <c r="G42" i="9"/>
  <c r="G48" i="9" s="1"/>
  <c r="F42" i="9"/>
  <c r="E42" i="9"/>
  <c r="D42" i="9"/>
  <c r="C42" i="9"/>
  <c r="K42" i="1"/>
  <c r="J42" i="1"/>
  <c r="I42" i="1"/>
  <c r="H42" i="1"/>
  <c r="H48" i="1" s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G28" i="2"/>
  <c r="F28" i="2"/>
  <c r="F48" i="2" s="1"/>
  <c r="E28" i="2"/>
  <c r="E48" i="2" s="1"/>
  <c r="D28" i="2"/>
  <c r="D48" i="2" s="1"/>
  <c r="C28" i="2"/>
  <c r="C48" i="2" s="1"/>
  <c r="K28" i="3"/>
  <c r="K48" i="3" s="1"/>
  <c r="J28" i="3"/>
  <c r="J48" i="3" s="1"/>
  <c r="I28" i="3"/>
  <c r="H28" i="3"/>
  <c r="G28" i="3"/>
  <c r="G48" i="3" s="1"/>
  <c r="F28" i="3"/>
  <c r="F48" i="3" s="1"/>
  <c r="E28" i="3"/>
  <c r="E48" i="3" s="1"/>
  <c r="D28" i="3"/>
  <c r="D48" i="3" s="1"/>
  <c r="C28" i="3"/>
  <c r="C48" i="3" s="1"/>
  <c r="K28" i="4"/>
  <c r="K48" i="4" s="1"/>
  <c r="J28" i="4"/>
  <c r="I28" i="4"/>
  <c r="H28" i="4"/>
  <c r="H48" i="4" s="1"/>
  <c r="G28" i="4"/>
  <c r="G48" i="4" s="1"/>
  <c r="F28" i="4"/>
  <c r="F48" i="4" s="1"/>
  <c r="E28" i="4"/>
  <c r="E48" i="4" s="1"/>
  <c r="D28" i="4"/>
  <c r="D48" i="4" s="1"/>
  <c r="C28" i="4"/>
  <c r="C48" i="4" s="1"/>
  <c r="K28" i="5"/>
  <c r="J28" i="5"/>
  <c r="I28" i="5"/>
  <c r="I48" i="5" s="1"/>
  <c r="H28" i="5"/>
  <c r="H48" i="5" s="1"/>
  <c r="G28" i="5"/>
  <c r="G48" i="5" s="1"/>
  <c r="F28" i="5"/>
  <c r="F48" i="5" s="1"/>
  <c r="E28" i="5"/>
  <c r="E48" i="5" s="1"/>
  <c r="D28" i="5"/>
  <c r="D48" i="5" s="1"/>
  <c r="C28" i="5"/>
  <c r="K28" i="6"/>
  <c r="J28" i="6"/>
  <c r="J48" i="6" s="1"/>
  <c r="I28" i="6"/>
  <c r="I48" i="6" s="1"/>
  <c r="H28" i="6"/>
  <c r="H48" i="6" s="1"/>
  <c r="G28" i="6"/>
  <c r="G48" i="6" s="1"/>
  <c r="F28" i="6"/>
  <c r="F48" i="6" s="1"/>
  <c r="E28" i="6"/>
  <c r="E48" i="6" s="1"/>
  <c r="D28" i="6"/>
  <c r="C28" i="6"/>
  <c r="K28" i="7"/>
  <c r="K48" i="7" s="1"/>
  <c r="J28" i="7"/>
  <c r="J48" i="7" s="1"/>
  <c r="I28" i="7"/>
  <c r="I48" i="7" s="1"/>
  <c r="H28" i="7"/>
  <c r="H48" i="7" s="1"/>
  <c r="G28" i="7"/>
  <c r="G48" i="7" s="1"/>
  <c r="F28" i="7"/>
  <c r="F48" i="7" s="1"/>
  <c r="E28" i="7"/>
  <c r="D28" i="7"/>
  <c r="C28" i="7"/>
  <c r="C48" i="7" s="1"/>
  <c r="K28" i="8"/>
  <c r="K48" i="8" s="1"/>
  <c r="J28" i="8"/>
  <c r="J48" i="8" s="1"/>
  <c r="I28" i="8"/>
  <c r="I48" i="8" s="1"/>
  <c r="H28" i="8"/>
  <c r="H48" i="8" s="1"/>
  <c r="G28" i="8"/>
  <c r="G48" i="8" s="1"/>
  <c r="F28" i="8"/>
  <c r="E28" i="8"/>
  <c r="D28" i="8"/>
  <c r="D48" i="8" s="1"/>
  <c r="C28" i="8"/>
  <c r="C48" i="8" s="1"/>
  <c r="K28" i="9"/>
  <c r="K48" i="9" s="1"/>
  <c r="J28" i="9"/>
  <c r="J48" i="9" s="1"/>
  <c r="I28" i="9"/>
  <c r="I48" i="9" s="1"/>
  <c r="H28" i="9"/>
  <c r="H48" i="9" s="1"/>
  <c r="G28" i="9"/>
  <c r="F28" i="9"/>
  <c r="E28" i="9"/>
  <c r="E48" i="9" s="1"/>
  <c r="D28" i="9"/>
  <c r="D48" i="9" s="1"/>
  <c r="C28" i="9"/>
  <c r="C48" i="9" s="1"/>
  <c r="K28" i="1"/>
  <c r="K48" i="1" s="1"/>
  <c r="J28" i="1"/>
  <c r="J48" i="1" s="1"/>
  <c r="I28" i="1"/>
  <c r="I48" i="1" s="1"/>
  <c r="H28" i="1"/>
  <c r="G28" i="1"/>
  <c r="F28" i="1"/>
  <c r="F48" i="1" s="1"/>
  <c r="E28" i="1"/>
  <c r="E48" i="1" s="1"/>
  <c r="D28" i="1"/>
  <c r="D48" i="1" s="1"/>
  <c r="C28" i="1"/>
  <c r="C48" i="1" s="1"/>
  <c r="D25" i="2"/>
  <c r="D49" i="2" s="1"/>
  <c r="E25" i="3"/>
  <c r="E49" i="3" s="1"/>
  <c r="F25" i="4"/>
  <c r="G25" i="5"/>
  <c r="H25" i="6"/>
  <c r="H49" i="6" s="1"/>
  <c r="I25" i="7"/>
  <c r="I49" i="7" s="1"/>
  <c r="J25" i="8"/>
  <c r="J49" i="8" s="1"/>
  <c r="K25" i="9"/>
  <c r="K49" i="9" s="1"/>
  <c r="C25" i="9"/>
  <c r="C49" i="9" s="1"/>
  <c r="D25" i="1"/>
  <c r="D49" i="1" s="1"/>
  <c r="K19" i="2"/>
  <c r="J19" i="2"/>
  <c r="I19" i="2"/>
  <c r="H19" i="2"/>
  <c r="G19" i="2"/>
  <c r="F19" i="2"/>
  <c r="E19" i="2"/>
  <c r="E25" i="2" s="1"/>
  <c r="E49" i="2" s="1"/>
  <c r="D19" i="2"/>
  <c r="C19" i="2"/>
  <c r="K19" i="3"/>
  <c r="J19" i="3"/>
  <c r="I19" i="3"/>
  <c r="H19" i="3"/>
  <c r="G19" i="3"/>
  <c r="F19" i="3"/>
  <c r="F25" i="3" s="1"/>
  <c r="F49" i="3" s="1"/>
  <c r="E19" i="3"/>
  <c r="D19" i="3"/>
  <c r="C19" i="3"/>
  <c r="K19" i="4"/>
  <c r="J19" i="4"/>
  <c r="I19" i="4"/>
  <c r="H19" i="4"/>
  <c r="G19" i="4"/>
  <c r="G25" i="4" s="1"/>
  <c r="G49" i="4" s="1"/>
  <c r="F19" i="4"/>
  <c r="E19" i="4"/>
  <c r="D19" i="4"/>
  <c r="C19" i="4"/>
  <c r="K19" i="5"/>
  <c r="J19" i="5"/>
  <c r="I19" i="5"/>
  <c r="H19" i="5"/>
  <c r="H25" i="5" s="1"/>
  <c r="H49" i="5" s="1"/>
  <c r="G19" i="5"/>
  <c r="F19" i="5"/>
  <c r="E19" i="5"/>
  <c r="D19" i="5"/>
  <c r="C19" i="5"/>
  <c r="K19" i="6"/>
  <c r="J19" i="6"/>
  <c r="I19" i="6"/>
  <c r="I25" i="6" s="1"/>
  <c r="I49" i="6" s="1"/>
  <c r="H19" i="6"/>
  <c r="G19" i="6"/>
  <c r="F19" i="6"/>
  <c r="E19" i="6"/>
  <c r="D19" i="6"/>
  <c r="C19" i="6"/>
  <c r="K19" i="7"/>
  <c r="J19" i="7"/>
  <c r="J25" i="7" s="1"/>
  <c r="J49" i="7" s="1"/>
  <c r="I19" i="7"/>
  <c r="H19" i="7"/>
  <c r="G19" i="7"/>
  <c r="F19" i="7"/>
  <c r="E19" i="7"/>
  <c r="D19" i="7"/>
  <c r="C19" i="7"/>
  <c r="K19" i="8"/>
  <c r="K25" i="8" s="1"/>
  <c r="K49" i="8" s="1"/>
  <c r="J19" i="8"/>
  <c r="I19" i="8"/>
  <c r="H19" i="8"/>
  <c r="G19" i="8"/>
  <c r="F19" i="8"/>
  <c r="E19" i="8"/>
  <c r="D19" i="8"/>
  <c r="C19" i="8"/>
  <c r="C25" i="8" s="1"/>
  <c r="C49" i="8" s="1"/>
  <c r="K19" i="9"/>
  <c r="J19" i="9"/>
  <c r="I19" i="9"/>
  <c r="H19" i="9"/>
  <c r="G19" i="9"/>
  <c r="F19" i="9"/>
  <c r="E19" i="9"/>
  <c r="D19" i="9"/>
  <c r="D25" i="9" s="1"/>
  <c r="D49" i="9" s="1"/>
  <c r="C19" i="9"/>
  <c r="K19" i="1"/>
  <c r="J19" i="1"/>
  <c r="I19" i="1"/>
  <c r="H19" i="1"/>
  <c r="G19" i="1"/>
  <c r="F19" i="1"/>
  <c r="E19" i="1"/>
  <c r="E25" i="1" s="1"/>
  <c r="E49" i="1" s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"/>
  <c r="J9" i="1"/>
  <c r="I9" i="1"/>
  <c r="H9" i="1"/>
  <c r="G9" i="1"/>
  <c r="F9" i="1"/>
  <c r="E9" i="1"/>
  <c r="D9" i="1"/>
  <c r="C9" i="1"/>
  <c r="K5" i="2"/>
  <c r="K25" i="2" s="1"/>
  <c r="J5" i="2"/>
  <c r="J25" i="2" s="1"/>
  <c r="J49" i="2" s="1"/>
  <c r="I5" i="2"/>
  <c r="I25" i="2" s="1"/>
  <c r="H5" i="2"/>
  <c r="H25" i="2" s="1"/>
  <c r="H49" i="2" s="1"/>
  <c r="G5" i="2"/>
  <c r="G25" i="2" s="1"/>
  <c r="G49" i="2" s="1"/>
  <c r="F5" i="2"/>
  <c r="F25" i="2" s="1"/>
  <c r="F49" i="2" s="1"/>
  <c r="E5" i="2"/>
  <c r="D5" i="2"/>
  <c r="C5" i="2"/>
  <c r="C25" i="2" s="1"/>
  <c r="K5" i="3"/>
  <c r="K25" i="3" s="1"/>
  <c r="K49" i="3" s="1"/>
  <c r="J5" i="3"/>
  <c r="J25" i="3" s="1"/>
  <c r="I5" i="3"/>
  <c r="I25" i="3" s="1"/>
  <c r="H5" i="3"/>
  <c r="H25" i="3" s="1"/>
  <c r="H49" i="3" s="1"/>
  <c r="G5" i="3"/>
  <c r="G25" i="3" s="1"/>
  <c r="G49" i="3" s="1"/>
  <c r="F5" i="3"/>
  <c r="E5" i="3"/>
  <c r="D5" i="3"/>
  <c r="D25" i="3" s="1"/>
  <c r="C5" i="3"/>
  <c r="C25" i="3" s="1"/>
  <c r="C49" i="3" s="1"/>
  <c r="K5" i="4"/>
  <c r="K25" i="4" s="1"/>
  <c r="J5" i="4"/>
  <c r="J25" i="4" s="1"/>
  <c r="J49" i="4" s="1"/>
  <c r="I5" i="4"/>
  <c r="I25" i="4" s="1"/>
  <c r="I49" i="4" s="1"/>
  <c r="H5" i="4"/>
  <c r="H25" i="4" s="1"/>
  <c r="H49" i="4" s="1"/>
  <c r="G5" i="4"/>
  <c r="F5" i="4"/>
  <c r="E5" i="4"/>
  <c r="E25" i="4" s="1"/>
  <c r="D5" i="4"/>
  <c r="D25" i="4" s="1"/>
  <c r="D49" i="4" s="1"/>
  <c r="C5" i="4"/>
  <c r="C25" i="4" s="1"/>
  <c r="K5" i="5"/>
  <c r="K25" i="5" s="1"/>
  <c r="K49" i="5" s="1"/>
  <c r="J5" i="5"/>
  <c r="J25" i="5" s="1"/>
  <c r="J49" i="5" s="1"/>
  <c r="I5" i="5"/>
  <c r="I25" i="5" s="1"/>
  <c r="I49" i="5" s="1"/>
  <c r="H5" i="5"/>
  <c r="G5" i="5"/>
  <c r="F5" i="5"/>
  <c r="F25" i="5" s="1"/>
  <c r="E5" i="5"/>
  <c r="E25" i="5" s="1"/>
  <c r="E49" i="5" s="1"/>
  <c r="D5" i="5"/>
  <c r="D25" i="5" s="1"/>
  <c r="C5" i="5"/>
  <c r="C25" i="5" s="1"/>
  <c r="C49" i="5" s="1"/>
  <c r="K5" i="6"/>
  <c r="K25" i="6" s="1"/>
  <c r="K49" i="6" s="1"/>
  <c r="J5" i="6"/>
  <c r="J25" i="6" s="1"/>
  <c r="J49" i="6" s="1"/>
  <c r="I5" i="6"/>
  <c r="H5" i="6"/>
  <c r="G5" i="6"/>
  <c r="G25" i="6" s="1"/>
  <c r="F5" i="6"/>
  <c r="F25" i="6" s="1"/>
  <c r="F49" i="6" s="1"/>
  <c r="E5" i="6"/>
  <c r="E25" i="6" s="1"/>
  <c r="D5" i="6"/>
  <c r="D25" i="6" s="1"/>
  <c r="D49" i="6" s="1"/>
  <c r="C5" i="6"/>
  <c r="C25" i="6" s="1"/>
  <c r="C49" i="6" s="1"/>
  <c r="K5" i="7"/>
  <c r="K25" i="7" s="1"/>
  <c r="K49" i="7" s="1"/>
  <c r="J5" i="7"/>
  <c r="I5" i="7"/>
  <c r="H5" i="7"/>
  <c r="H25" i="7" s="1"/>
  <c r="G5" i="7"/>
  <c r="G25" i="7" s="1"/>
  <c r="G49" i="7" s="1"/>
  <c r="F5" i="7"/>
  <c r="F25" i="7" s="1"/>
  <c r="E5" i="7"/>
  <c r="E25" i="7" s="1"/>
  <c r="E49" i="7" s="1"/>
  <c r="D5" i="7"/>
  <c r="D25" i="7" s="1"/>
  <c r="D49" i="7" s="1"/>
  <c r="C5" i="7"/>
  <c r="C25" i="7" s="1"/>
  <c r="C49" i="7" s="1"/>
  <c r="K5" i="8"/>
  <c r="J5" i="8"/>
  <c r="I5" i="8"/>
  <c r="I25" i="8" s="1"/>
  <c r="H5" i="8"/>
  <c r="H25" i="8" s="1"/>
  <c r="H49" i="8" s="1"/>
  <c r="G5" i="8"/>
  <c r="G25" i="8" s="1"/>
  <c r="F5" i="8"/>
  <c r="F25" i="8" s="1"/>
  <c r="F49" i="8" s="1"/>
  <c r="E5" i="8"/>
  <c r="E25" i="8" s="1"/>
  <c r="E49" i="8" s="1"/>
  <c r="D5" i="8"/>
  <c r="D25" i="8" s="1"/>
  <c r="D49" i="8" s="1"/>
  <c r="C5" i="8"/>
  <c r="K5" i="9"/>
  <c r="J5" i="9"/>
  <c r="J25" i="9" s="1"/>
  <c r="I5" i="9"/>
  <c r="I25" i="9" s="1"/>
  <c r="I49" i="9" s="1"/>
  <c r="H5" i="9"/>
  <c r="H25" i="9" s="1"/>
  <c r="G5" i="9"/>
  <c r="G25" i="9" s="1"/>
  <c r="G49" i="9" s="1"/>
  <c r="F5" i="9"/>
  <c r="F25" i="9" s="1"/>
  <c r="F49" i="9" s="1"/>
  <c r="E5" i="9"/>
  <c r="E25" i="9" s="1"/>
  <c r="E49" i="9" s="1"/>
  <c r="D5" i="9"/>
  <c r="C5" i="9"/>
  <c r="K5" i="1"/>
  <c r="K25" i="1" s="1"/>
  <c r="J5" i="1"/>
  <c r="J25" i="1" s="1"/>
  <c r="J49" i="1" s="1"/>
  <c r="I5" i="1"/>
  <c r="I25" i="1" s="1"/>
  <c r="H5" i="1"/>
  <c r="H25" i="1" s="1"/>
  <c r="H49" i="1" s="1"/>
  <c r="G5" i="1"/>
  <c r="G25" i="1" s="1"/>
  <c r="G49" i="1" s="1"/>
  <c r="F5" i="1"/>
  <c r="F25" i="1" s="1"/>
  <c r="F49" i="1" s="1"/>
  <c r="E5" i="1"/>
  <c r="D5" i="1"/>
  <c r="C5" i="1"/>
  <c r="C25" i="1" s="1"/>
  <c r="I49" i="3" l="1"/>
  <c r="H49" i="9"/>
  <c r="I49" i="1"/>
  <c r="E49" i="6"/>
  <c r="I49" i="2"/>
  <c r="C49" i="1"/>
  <c r="H49" i="7"/>
  <c r="G49" i="6"/>
  <c r="K49" i="2"/>
  <c r="F49" i="7"/>
  <c r="K49" i="4"/>
  <c r="J49" i="9"/>
  <c r="F49" i="5"/>
  <c r="D49" i="3"/>
  <c r="C49" i="4"/>
  <c r="I49" i="8"/>
  <c r="E49" i="4"/>
  <c r="C49" i="2"/>
  <c r="G49" i="5"/>
  <c r="G49" i="8"/>
  <c r="D49" i="5"/>
  <c r="J49" i="3"/>
  <c r="K49" i="1"/>
  <c r="F49" i="4"/>
</calcChain>
</file>

<file path=xl/sharedStrings.xml><?xml version="1.0" encoding="utf-8"?>
<sst xmlns="http://schemas.openxmlformats.org/spreadsheetml/2006/main" count="1026" uniqueCount="62">
  <si>
    <t>Eastern Cape: Buffalo City (BUF)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</si>
  <si>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</si>
  <si>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</si>
  <si>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</si>
  <si>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</si>
  <si>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</si>
  <si>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</si>
  <si>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</si>
  <si>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</si>
  <si>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</si>
  <si>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</si>
  <si>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</si>
  <si>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</si>
  <si>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</si>
  <si>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</si>
  <si>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</si>
  <si>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</si>
  <si>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</si>
  <si>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</si>
  <si>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</si>
  <si>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</si>
  <si>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</si>
  <si>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</si>
  <si>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</si>
  <si>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</si>
  <si>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</si>
  <si>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</si>
  <si>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</si>
  <si>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</si>
  <si>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</si>
  <si>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</si>
  <si>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</si>
  <si>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</si>
  <si>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</si>
  <si>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</si>
  <si>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</si>
  <si>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</si>
  <si>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</si>
  <si>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</si>
  <si>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</si>
  <si>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</si>
  <si>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</si>
  <si>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</si>
  <si>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</si>
  <si>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</si>
  <si>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</si>
  <si>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Eastern Cape: Nelson Mandela Bay (NMA) - Table A2 Budgeted Financial Performance by Functional Classification for 4th Quarter ended 30 June 2024 (Figures Finalised as at 2024/07/29)</t>
  </si>
  <si>
    <t>Free State: Mangaung (MAN) - Table A2 Budgeted Financial Performance by Functional Classification for 4th Quarter ended 30 June 2024 (Figures Finalised as at 2024/07/29)</t>
  </si>
  <si>
    <t>Gauteng: City of Ekurhuleni (EKU) - Table A2 Budgeted Financial Performance by Functional Classification for 4th Quarter ended 30 June 2024 (Figures Finalised as at 2024/07/29)</t>
  </si>
  <si>
    <t>Gauteng: City of Johannesburg (JHB) - Table A2 Budgeted Financial Performance by Functional Classification for 4th Quarter ended 30 June 2024 (Figures Finalised as at 2024/07/29)</t>
  </si>
  <si>
    <t>Gauteng: City of Tshwane (TSH) - Table A2 Budgeted Financial Performance by Functional Classification for 4th Quarter ended 30 June 2024 (Figures Finalised as at 2024/07/29)</t>
  </si>
  <si>
    <t>Kwazulu-Natal: eThekwini (ETH) - Table A2 Budgeted Financial Performance by Functional Classification for 4th Quarter ended 30 June 2024 (Figures Finalised as at 2024/07/29)</t>
  </si>
  <si>
    <t>Western Cape: Cape Town (CPT)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</si>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</sst>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9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/>
    <xf numFmtId="0" fontId="5" fillId="0" borderId="12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6" fillId="0" borderId="11" xfId="0" applyFont="1" applyBorder="1" applyAlignment="1">
      <alignment horizontal="left" indent="1"/>
    </xf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0" fontId="5" fillId="0" borderId="11" xfId="0" applyFont="1" applyBorder="1" applyAlignment="1">
      <alignment horizontal="left" indent="2"/>
    </xf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0" fontId="5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8" fillId="0" borderId="15" xfId="0" applyFont="1" applyBorder="1" applyAlignment="1">
      <alignment horizontal="left"/>
    </xf>
    <xf numFmtId="0" fontId="0" fillId="0" borderId="15" xfId="0" applyBorder="1"/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tabSelected="1" workbookViewId="0">
      <selection activeCell="M33" sqref="M33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107151672999</v>
      </c>
      <c r="D5" s="23">
        <f t="shared" ref="D5:K5" si="0">SUM(D6:D8)</f>
        <v>93689071130</v>
      </c>
      <c r="E5" s="24">
        <f t="shared" si="0"/>
        <v>115525029219</v>
      </c>
      <c r="F5" s="25">
        <f t="shared" si="0"/>
        <v>106180229182</v>
      </c>
      <c r="G5" s="23">
        <f t="shared" si="0"/>
        <v>106468051151</v>
      </c>
      <c r="H5" s="26">
        <f t="shared" si="0"/>
        <v>106468051151</v>
      </c>
      <c r="I5" s="27">
        <f t="shared" si="0"/>
        <v>113356966451</v>
      </c>
      <c r="J5" s="23">
        <f t="shared" si="0"/>
        <v>119136703291</v>
      </c>
      <c r="K5" s="26">
        <f t="shared" si="0"/>
        <v>124603660845</v>
      </c>
    </row>
    <row r="6" spans="1:11" ht="13.5" x14ac:dyDescent="0.25">
      <c r="A6" s="28" t="s">
        <v>20</v>
      </c>
      <c r="B6" s="16" t="s">
        <v>19</v>
      </c>
      <c r="C6" s="29">
        <v>1184427616</v>
      </c>
      <c r="D6" s="29">
        <v>1323253564</v>
      </c>
      <c r="E6" s="30">
        <v>1352975224</v>
      </c>
      <c r="F6" s="31">
        <v>1719899268</v>
      </c>
      <c r="G6" s="29">
        <v>1659368820</v>
      </c>
      <c r="H6" s="32">
        <v>1659368820</v>
      </c>
      <c r="I6" s="33">
        <v>1574133548</v>
      </c>
      <c r="J6" s="29">
        <v>1874260217</v>
      </c>
      <c r="K6" s="30">
        <v>1372492883</v>
      </c>
    </row>
    <row r="7" spans="1:11" ht="13.5" x14ac:dyDescent="0.25">
      <c r="A7" s="28" t="s">
        <v>21</v>
      </c>
      <c r="B7" s="16" t="s">
        <v>19</v>
      </c>
      <c r="C7" s="1">
        <v>105870605800</v>
      </c>
      <c r="D7" s="1">
        <v>92365763898</v>
      </c>
      <c r="E7" s="2">
        <v>114168925860</v>
      </c>
      <c r="F7" s="3">
        <v>104460088523</v>
      </c>
      <c r="G7" s="1">
        <v>104808440940</v>
      </c>
      <c r="H7" s="4">
        <v>104808440940</v>
      </c>
      <c r="I7" s="5">
        <v>111782591313</v>
      </c>
      <c r="J7" s="1">
        <v>117262201325</v>
      </c>
      <c r="K7" s="2">
        <v>123230911769</v>
      </c>
    </row>
    <row r="8" spans="1:11" ht="13.5" x14ac:dyDescent="0.25">
      <c r="A8" s="28" t="s">
        <v>22</v>
      </c>
      <c r="B8" s="16" t="s">
        <v>19</v>
      </c>
      <c r="C8" s="29">
        <v>96639583</v>
      </c>
      <c r="D8" s="29">
        <v>53668</v>
      </c>
      <c r="E8" s="30">
        <v>3128135</v>
      </c>
      <c r="F8" s="31">
        <v>241391</v>
      </c>
      <c r="G8" s="29">
        <v>241391</v>
      </c>
      <c r="H8" s="32">
        <v>241391</v>
      </c>
      <c r="I8" s="33">
        <v>241590</v>
      </c>
      <c r="J8" s="29">
        <v>241749</v>
      </c>
      <c r="K8" s="30">
        <v>256193</v>
      </c>
    </row>
    <row r="9" spans="1:11" ht="13.5" x14ac:dyDescent="0.25">
      <c r="A9" s="22" t="s">
        <v>23</v>
      </c>
      <c r="B9" s="16" t="s">
        <v>19</v>
      </c>
      <c r="C9" s="23">
        <f>SUM(C10:C14)</f>
        <v>12544463829</v>
      </c>
      <c r="D9" s="23">
        <f t="shared" ref="D9:K9" si="1">SUM(D10:D14)</f>
        <v>10626720363</v>
      </c>
      <c r="E9" s="34">
        <f t="shared" si="1"/>
        <v>12336997585</v>
      </c>
      <c r="F9" s="35">
        <f t="shared" si="1"/>
        <v>13414213988</v>
      </c>
      <c r="G9" s="23">
        <f t="shared" si="1"/>
        <v>13056024333</v>
      </c>
      <c r="H9" s="36">
        <f t="shared" si="1"/>
        <v>13056024333</v>
      </c>
      <c r="I9" s="25">
        <f t="shared" si="1"/>
        <v>13427998154</v>
      </c>
      <c r="J9" s="23">
        <f t="shared" si="1"/>
        <v>13777773479</v>
      </c>
      <c r="K9" s="34">
        <f t="shared" si="1"/>
        <v>14821487180</v>
      </c>
    </row>
    <row r="10" spans="1:11" ht="13.5" x14ac:dyDescent="0.25">
      <c r="A10" s="28" t="s">
        <v>24</v>
      </c>
      <c r="B10" s="16" t="s">
        <v>19</v>
      </c>
      <c r="C10" s="29">
        <v>660765435</v>
      </c>
      <c r="D10" s="29">
        <v>646817572</v>
      </c>
      <c r="E10" s="30">
        <v>764829618</v>
      </c>
      <c r="F10" s="31">
        <v>868564204</v>
      </c>
      <c r="G10" s="29">
        <v>800223924</v>
      </c>
      <c r="H10" s="32">
        <v>800223924</v>
      </c>
      <c r="I10" s="33">
        <v>793338985</v>
      </c>
      <c r="J10" s="29">
        <v>880865734</v>
      </c>
      <c r="K10" s="30">
        <v>1018420600</v>
      </c>
    </row>
    <row r="11" spans="1:11" ht="13.5" x14ac:dyDescent="0.25">
      <c r="A11" s="28" t="s">
        <v>25</v>
      </c>
      <c r="B11" s="16" t="s">
        <v>19</v>
      </c>
      <c r="C11" s="29">
        <v>157691653</v>
      </c>
      <c r="D11" s="29">
        <v>616101168</v>
      </c>
      <c r="E11" s="30">
        <v>458718569</v>
      </c>
      <c r="F11" s="31">
        <v>557730114</v>
      </c>
      <c r="G11" s="29">
        <v>511835829</v>
      </c>
      <c r="H11" s="32">
        <v>511835829</v>
      </c>
      <c r="I11" s="33">
        <v>590038748</v>
      </c>
      <c r="J11" s="29">
        <v>590147706</v>
      </c>
      <c r="K11" s="30">
        <v>638800250</v>
      </c>
    </row>
    <row r="12" spans="1:11" ht="13.5" x14ac:dyDescent="0.25">
      <c r="A12" s="28" t="s">
        <v>26</v>
      </c>
      <c r="B12" s="16" t="s">
        <v>19</v>
      </c>
      <c r="C12" s="29">
        <v>4981936578</v>
      </c>
      <c r="D12" s="29">
        <v>3944597602</v>
      </c>
      <c r="E12" s="30">
        <v>4587091187</v>
      </c>
      <c r="F12" s="31">
        <v>5195268873</v>
      </c>
      <c r="G12" s="29">
        <v>4766869552</v>
      </c>
      <c r="H12" s="32">
        <v>4766869552</v>
      </c>
      <c r="I12" s="33">
        <v>5038209582</v>
      </c>
      <c r="J12" s="29">
        <v>5198033694</v>
      </c>
      <c r="K12" s="30">
        <v>5383463756</v>
      </c>
    </row>
    <row r="13" spans="1:11" ht="13.5" x14ac:dyDescent="0.25">
      <c r="A13" s="28" t="s">
        <v>27</v>
      </c>
      <c r="B13" s="16" t="s">
        <v>19</v>
      </c>
      <c r="C13" s="29">
        <v>5732857029</v>
      </c>
      <c r="D13" s="29">
        <v>4443187617</v>
      </c>
      <c r="E13" s="30">
        <v>5489177271</v>
      </c>
      <c r="F13" s="31">
        <v>5639753056</v>
      </c>
      <c r="G13" s="29">
        <v>5855236439</v>
      </c>
      <c r="H13" s="32">
        <v>5855236439</v>
      </c>
      <c r="I13" s="33">
        <v>5846464136</v>
      </c>
      <c r="J13" s="29">
        <v>5935386739</v>
      </c>
      <c r="K13" s="30">
        <v>6567869135</v>
      </c>
    </row>
    <row r="14" spans="1:11" ht="13.5" x14ac:dyDescent="0.25">
      <c r="A14" s="28" t="s">
        <v>28</v>
      </c>
      <c r="B14" s="16" t="s">
        <v>19</v>
      </c>
      <c r="C14" s="1">
        <v>1011213134</v>
      </c>
      <c r="D14" s="1">
        <v>976016404</v>
      </c>
      <c r="E14" s="2">
        <v>1037180940</v>
      </c>
      <c r="F14" s="3">
        <v>1152897741</v>
      </c>
      <c r="G14" s="1">
        <v>1121858589</v>
      </c>
      <c r="H14" s="4">
        <v>1121858589</v>
      </c>
      <c r="I14" s="5">
        <v>1159946703</v>
      </c>
      <c r="J14" s="1">
        <v>1173339606</v>
      </c>
      <c r="K14" s="2">
        <v>1212933439</v>
      </c>
    </row>
    <row r="15" spans="1:11" ht="13.5" x14ac:dyDescent="0.25">
      <c r="A15" s="22" t="s">
        <v>29</v>
      </c>
      <c r="B15" s="16" t="s">
        <v>19</v>
      </c>
      <c r="C15" s="23">
        <f>SUM(C16:C18)</f>
        <v>8797732106</v>
      </c>
      <c r="D15" s="23">
        <f t="shared" ref="D15:K15" si="2">SUM(D16:D18)</f>
        <v>6442571482</v>
      </c>
      <c r="E15" s="34">
        <f t="shared" si="2"/>
        <v>8815540615</v>
      </c>
      <c r="F15" s="35">
        <f t="shared" si="2"/>
        <v>12457180121</v>
      </c>
      <c r="G15" s="23">
        <f t="shared" si="2"/>
        <v>11711583704</v>
      </c>
      <c r="H15" s="36">
        <f t="shared" si="2"/>
        <v>11711583704</v>
      </c>
      <c r="I15" s="25">
        <f t="shared" si="2"/>
        <v>12041071542</v>
      </c>
      <c r="J15" s="23">
        <f t="shared" si="2"/>
        <v>11925854048</v>
      </c>
      <c r="K15" s="34">
        <f t="shared" si="2"/>
        <v>12128652445</v>
      </c>
    </row>
    <row r="16" spans="1:11" ht="13.5" x14ac:dyDescent="0.25">
      <c r="A16" s="28" t="s">
        <v>30</v>
      </c>
      <c r="B16" s="16" t="s">
        <v>19</v>
      </c>
      <c r="C16" s="29">
        <v>1624036222</v>
      </c>
      <c r="D16" s="29">
        <v>1498979013</v>
      </c>
      <c r="E16" s="30">
        <v>2207046224</v>
      </c>
      <c r="F16" s="31">
        <v>2662232227</v>
      </c>
      <c r="G16" s="29">
        <v>2672214520</v>
      </c>
      <c r="H16" s="32">
        <v>2672214520</v>
      </c>
      <c r="I16" s="33">
        <v>2566013481</v>
      </c>
      <c r="J16" s="29">
        <v>1834198679</v>
      </c>
      <c r="K16" s="30">
        <v>2258533720</v>
      </c>
    </row>
    <row r="17" spans="1:11" ht="13.5" x14ac:dyDescent="0.25">
      <c r="A17" s="28" t="s">
        <v>31</v>
      </c>
      <c r="B17" s="16" t="s">
        <v>19</v>
      </c>
      <c r="C17" s="29">
        <v>7090888777</v>
      </c>
      <c r="D17" s="29">
        <v>4854036306</v>
      </c>
      <c r="E17" s="30">
        <v>6516577371</v>
      </c>
      <c r="F17" s="31">
        <v>9682556935</v>
      </c>
      <c r="G17" s="29">
        <v>8919167458</v>
      </c>
      <c r="H17" s="32">
        <v>8919167458</v>
      </c>
      <c r="I17" s="33">
        <v>9371129736</v>
      </c>
      <c r="J17" s="29">
        <v>10032696316</v>
      </c>
      <c r="K17" s="30">
        <v>9800289839</v>
      </c>
    </row>
    <row r="18" spans="1:11" ht="13.5" x14ac:dyDescent="0.25">
      <c r="A18" s="28" t="s">
        <v>32</v>
      </c>
      <c r="B18" s="16" t="s">
        <v>19</v>
      </c>
      <c r="C18" s="29">
        <v>82807107</v>
      </c>
      <c r="D18" s="29">
        <v>89556163</v>
      </c>
      <c r="E18" s="30">
        <v>91917020</v>
      </c>
      <c r="F18" s="31">
        <v>112390959</v>
      </c>
      <c r="G18" s="29">
        <v>120201726</v>
      </c>
      <c r="H18" s="32">
        <v>120201726</v>
      </c>
      <c r="I18" s="33">
        <v>103928325</v>
      </c>
      <c r="J18" s="29">
        <v>58959053</v>
      </c>
      <c r="K18" s="30">
        <v>69828886</v>
      </c>
    </row>
    <row r="19" spans="1:11" ht="13.5" x14ac:dyDescent="0.25">
      <c r="A19" s="22" t="s">
        <v>33</v>
      </c>
      <c r="B19" s="16" t="s">
        <v>19</v>
      </c>
      <c r="C19" s="23">
        <f>SUM(C20:C23)</f>
        <v>136522070917</v>
      </c>
      <c r="D19" s="23">
        <f t="shared" ref="D19:K19" si="3">SUM(D20:D23)</f>
        <v>128985128380</v>
      </c>
      <c r="E19" s="34">
        <f t="shared" si="3"/>
        <v>163869901054</v>
      </c>
      <c r="F19" s="35">
        <f t="shared" si="3"/>
        <v>205766474694</v>
      </c>
      <c r="G19" s="23">
        <f t="shared" si="3"/>
        <v>204437495427</v>
      </c>
      <c r="H19" s="36">
        <f t="shared" si="3"/>
        <v>204437495427</v>
      </c>
      <c r="I19" s="25">
        <f t="shared" si="3"/>
        <v>221805198545</v>
      </c>
      <c r="J19" s="23">
        <f t="shared" si="3"/>
        <v>241113170272</v>
      </c>
      <c r="K19" s="34">
        <f t="shared" si="3"/>
        <v>263941016175</v>
      </c>
    </row>
    <row r="20" spans="1:11" ht="13.5" x14ac:dyDescent="0.25">
      <c r="A20" s="28" t="s">
        <v>34</v>
      </c>
      <c r="B20" s="16" t="s">
        <v>19</v>
      </c>
      <c r="C20" s="29">
        <v>84882946203</v>
      </c>
      <c r="D20" s="29">
        <v>78345096696</v>
      </c>
      <c r="E20" s="30">
        <v>95835541545</v>
      </c>
      <c r="F20" s="31">
        <v>116674745294</v>
      </c>
      <c r="G20" s="29">
        <v>112791711477</v>
      </c>
      <c r="H20" s="32">
        <v>112791711477</v>
      </c>
      <c r="I20" s="33">
        <v>125386210905</v>
      </c>
      <c r="J20" s="29">
        <v>138105439979</v>
      </c>
      <c r="K20" s="30">
        <v>153585673559</v>
      </c>
    </row>
    <row r="21" spans="1:11" ht="13.5" x14ac:dyDescent="0.25">
      <c r="A21" s="28" t="s">
        <v>35</v>
      </c>
      <c r="B21" s="16" t="s">
        <v>19</v>
      </c>
      <c r="C21" s="29">
        <v>30267086001</v>
      </c>
      <c r="D21" s="29">
        <v>31416539948</v>
      </c>
      <c r="E21" s="30">
        <v>41388427689</v>
      </c>
      <c r="F21" s="31">
        <v>57075625622</v>
      </c>
      <c r="G21" s="29">
        <v>58612822568</v>
      </c>
      <c r="H21" s="32">
        <v>58612822568</v>
      </c>
      <c r="I21" s="33">
        <v>62021404793</v>
      </c>
      <c r="J21" s="29">
        <v>66562163486</v>
      </c>
      <c r="K21" s="30">
        <v>71523436902</v>
      </c>
    </row>
    <row r="22" spans="1:11" ht="13.5" x14ac:dyDescent="0.25">
      <c r="A22" s="28" t="s">
        <v>36</v>
      </c>
      <c r="B22" s="16" t="s">
        <v>19</v>
      </c>
      <c r="C22" s="1">
        <v>10391893684</v>
      </c>
      <c r="D22" s="1">
        <v>9901029118</v>
      </c>
      <c r="E22" s="2">
        <v>14733283783</v>
      </c>
      <c r="F22" s="3">
        <v>19505946531</v>
      </c>
      <c r="G22" s="1">
        <v>19926070847</v>
      </c>
      <c r="H22" s="4">
        <v>19926070847</v>
      </c>
      <c r="I22" s="5">
        <v>20598624673</v>
      </c>
      <c r="J22" s="1">
        <v>21841297105</v>
      </c>
      <c r="K22" s="2">
        <v>23219751679</v>
      </c>
    </row>
    <row r="23" spans="1:11" ht="13.5" x14ac:dyDescent="0.25">
      <c r="A23" s="28" t="s">
        <v>37</v>
      </c>
      <c r="B23" s="16" t="s">
        <v>19</v>
      </c>
      <c r="C23" s="29">
        <v>10980145029</v>
      </c>
      <c r="D23" s="29">
        <v>9322462618</v>
      </c>
      <c r="E23" s="30">
        <v>11912648037</v>
      </c>
      <c r="F23" s="31">
        <v>12510157247</v>
      </c>
      <c r="G23" s="29">
        <v>13106890535</v>
      </c>
      <c r="H23" s="32">
        <v>13106890535</v>
      </c>
      <c r="I23" s="33">
        <v>13798958174</v>
      </c>
      <c r="J23" s="29">
        <v>14604269702</v>
      </c>
      <c r="K23" s="30">
        <v>15612154035</v>
      </c>
    </row>
    <row r="24" spans="1:11" ht="13.5" x14ac:dyDescent="0.25">
      <c r="A24" s="22" t="s">
        <v>38</v>
      </c>
      <c r="B24" s="16" t="s">
        <v>39</v>
      </c>
      <c r="C24" s="23">
        <v>1560742917</v>
      </c>
      <c r="D24" s="23">
        <v>1415108468</v>
      </c>
      <c r="E24" s="34">
        <v>1930209059</v>
      </c>
      <c r="F24" s="35">
        <v>2070768825</v>
      </c>
      <c r="G24" s="23">
        <v>2247878214</v>
      </c>
      <c r="H24" s="36">
        <v>2247878214</v>
      </c>
      <c r="I24" s="25">
        <v>2399281443</v>
      </c>
      <c r="J24" s="23">
        <v>2435147252</v>
      </c>
      <c r="K24" s="34">
        <v>2572713753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266576682768</v>
      </c>
      <c r="D25" s="39">
        <f t="shared" ref="D25:K25" si="4">+D5+D9+D15+D19+D24</f>
        <v>241158599823</v>
      </c>
      <c r="E25" s="40">
        <f t="shared" si="4"/>
        <v>302477677532</v>
      </c>
      <c r="F25" s="41">
        <f t="shared" si="4"/>
        <v>339888866810</v>
      </c>
      <c r="G25" s="39">
        <f t="shared" si="4"/>
        <v>337921032829</v>
      </c>
      <c r="H25" s="42">
        <f t="shared" si="4"/>
        <v>337921032829</v>
      </c>
      <c r="I25" s="43">
        <f t="shared" si="4"/>
        <v>363030516135</v>
      </c>
      <c r="J25" s="39">
        <f t="shared" si="4"/>
        <v>388388648342</v>
      </c>
      <c r="K25" s="40">
        <f t="shared" si="4"/>
        <v>418067530398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72107901961</v>
      </c>
      <c r="D28" s="23">
        <f t="shared" si="5"/>
        <v>62017676247</v>
      </c>
      <c r="E28" s="24">
        <f t="shared" si="5"/>
        <v>52566013405</v>
      </c>
      <c r="F28" s="25">
        <f t="shared" si="5"/>
        <v>49221364714</v>
      </c>
      <c r="G28" s="23">
        <f t="shared" si="5"/>
        <v>48648267830</v>
      </c>
      <c r="H28" s="26">
        <f t="shared" si="5"/>
        <v>48648267830</v>
      </c>
      <c r="I28" s="27">
        <f t="shared" si="5"/>
        <v>53985900040</v>
      </c>
      <c r="J28" s="23">
        <f t="shared" si="5"/>
        <v>53647252387</v>
      </c>
      <c r="K28" s="26">
        <f t="shared" si="5"/>
        <v>56183395988</v>
      </c>
    </row>
    <row r="29" spans="1:11" ht="13.5" x14ac:dyDescent="0.25">
      <c r="A29" s="28" t="s">
        <v>20</v>
      </c>
      <c r="B29" s="16" t="s">
        <v>19</v>
      </c>
      <c r="C29" s="29">
        <v>7347588062</v>
      </c>
      <c r="D29" s="29">
        <v>5977787129</v>
      </c>
      <c r="E29" s="30">
        <v>6153655042</v>
      </c>
      <c r="F29" s="31">
        <v>6977609411</v>
      </c>
      <c r="G29" s="29">
        <v>7180824789</v>
      </c>
      <c r="H29" s="32">
        <v>7180824789</v>
      </c>
      <c r="I29" s="33">
        <v>7620390156</v>
      </c>
      <c r="J29" s="29">
        <v>7785485648</v>
      </c>
      <c r="K29" s="30">
        <v>8034982788</v>
      </c>
    </row>
    <row r="30" spans="1:11" ht="13.5" x14ac:dyDescent="0.25">
      <c r="A30" s="28" t="s">
        <v>21</v>
      </c>
      <c r="B30" s="16" t="s">
        <v>19</v>
      </c>
      <c r="C30" s="1">
        <v>64127675873</v>
      </c>
      <c r="D30" s="1">
        <v>55702433707</v>
      </c>
      <c r="E30" s="2">
        <v>46011838232</v>
      </c>
      <c r="F30" s="3">
        <v>41692383489</v>
      </c>
      <c r="G30" s="1">
        <v>40914066582</v>
      </c>
      <c r="H30" s="4">
        <v>40914066582</v>
      </c>
      <c r="I30" s="5">
        <v>45764952261</v>
      </c>
      <c r="J30" s="1">
        <v>45234863287</v>
      </c>
      <c r="K30" s="2">
        <v>47493678660</v>
      </c>
    </row>
    <row r="31" spans="1:11" ht="13.5" x14ac:dyDescent="0.25">
      <c r="A31" s="28" t="s">
        <v>22</v>
      </c>
      <c r="B31" s="16" t="s">
        <v>19</v>
      </c>
      <c r="C31" s="29">
        <v>632638026</v>
      </c>
      <c r="D31" s="29">
        <v>337455411</v>
      </c>
      <c r="E31" s="30">
        <v>400520131</v>
      </c>
      <c r="F31" s="31">
        <v>551371814</v>
      </c>
      <c r="G31" s="29">
        <v>553376459</v>
      </c>
      <c r="H31" s="32">
        <v>553376459</v>
      </c>
      <c r="I31" s="33">
        <v>600557623</v>
      </c>
      <c r="J31" s="29">
        <v>626903452</v>
      </c>
      <c r="K31" s="30">
        <v>654734540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45757891966</v>
      </c>
      <c r="D32" s="23">
        <f t="shared" si="6"/>
        <v>41306808119</v>
      </c>
      <c r="E32" s="34">
        <f t="shared" si="6"/>
        <v>47982966916</v>
      </c>
      <c r="F32" s="35">
        <f t="shared" si="6"/>
        <v>51238061534</v>
      </c>
      <c r="G32" s="23">
        <f t="shared" si="6"/>
        <v>52094291409</v>
      </c>
      <c r="H32" s="36">
        <f t="shared" si="6"/>
        <v>52094291409</v>
      </c>
      <c r="I32" s="25">
        <f t="shared" si="6"/>
        <v>53454679568</v>
      </c>
      <c r="J32" s="23">
        <f t="shared" si="6"/>
        <v>56211003352</v>
      </c>
      <c r="K32" s="34">
        <f t="shared" si="6"/>
        <v>58720797126</v>
      </c>
    </row>
    <row r="33" spans="1:11" ht="13.5" x14ac:dyDescent="0.25">
      <c r="A33" s="28" t="s">
        <v>24</v>
      </c>
      <c r="B33" s="16" t="s">
        <v>19</v>
      </c>
      <c r="C33" s="29">
        <v>5522770582</v>
      </c>
      <c r="D33" s="29">
        <v>6202983672</v>
      </c>
      <c r="E33" s="30">
        <v>6580219348</v>
      </c>
      <c r="F33" s="31">
        <v>7194456824</v>
      </c>
      <c r="G33" s="29">
        <v>7213374979</v>
      </c>
      <c r="H33" s="32">
        <v>7213374979</v>
      </c>
      <c r="I33" s="33">
        <v>7246479073</v>
      </c>
      <c r="J33" s="29">
        <v>7616394604</v>
      </c>
      <c r="K33" s="30">
        <v>8060172784</v>
      </c>
    </row>
    <row r="34" spans="1:11" ht="13.5" x14ac:dyDescent="0.25">
      <c r="A34" s="28" t="s">
        <v>25</v>
      </c>
      <c r="B34" s="16" t="s">
        <v>19</v>
      </c>
      <c r="C34" s="29">
        <v>6910598891</v>
      </c>
      <c r="D34" s="29">
        <v>6631337305</v>
      </c>
      <c r="E34" s="30">
        <v>7141032010</v>
      </c>
      <c r="F34" s="31">
        <v>7950273655</v>
      </c>
      <c r="G34" s="29">
        <v>7853468089</v>
      </c>
      <c r="H34" s="32">
        <v>7853468089</v>
      </c>
      <c r="I34" s="33">
        <v>8502505256</v>
      </c>
      <c r="J34" s="29">
        <v>8902282824</v>
      </c>
      <c r="K34" s="30">
        <v>9349679606</v>
      </c>
    </row>
    <row r="35" spans="1:11" ht="13.5" x14ac:dyDescent="0.25">
      <c r="A35" s="28" t="s">
        <v>26</v>
      </c>
      <c r="B35" s="16" t="s">
        <v>19</v>
      </c>
      <c r="C35" s="29">
        <v>17675051528</v>
      </c>
      <c r="D35" s="29">
        <v>15108339960</v>
      </c>
      <c r="E35" s="30">
        <v>18893341987</v>
      </c>
      <c r="F35" s="31">
        <v>20475799538</v>
      </c>
      <c r="G35" s="29">
        <v>21436133646</v>
      </c>
      <c r="H35" s="32">
        <v>21436133646</v>
      </c>
      <c r="I35" s="33">
        <v>21224082981</v>
      </c>
      <c r="J35" s="29">
        <v>22506774334</v>
      </c>
      <c r="K35" s="30">
        <v>23511304945</v>
      </c>
    </row>
    <row r="36" spans="1:11" ht="13.5" x14ac:dyDescent="0.25">
      <c r="A36" s="28" t="s">
        <v>27</v>
      </c>
      <c r="B36" s="16" t="s">
        <v>19</v>
      </c>
      <c r="C36" s="29">
        <v>9074242931</v>
      </c>
      <c r="D36" s="29">
        <v>8161791074</v>
      </c>
      <c r="E36" s="30">
        <v>8997074229</v>
      </c>
      <c r="F36" s="31">
        <v>8637020199</v>
      </c>
      <c r="G36" s="29">
        <v>8788423329</v>
      </c>
      <c r="H36" s="32">
        <v>8788423329</v>
      </c>
      <c r="I36" s="33">
        <v>9195970087</v>
      </c>
      <c r="J36" s="29">
        <v>9538094938</v>
      </c>
      <c r="K36" s="30">
        <v>9807768426</v>
      </c>
    </row>
    <row r="37" spans="1:11" ht="13.5" x14ac:dyDescent="0.25">
      <c r="A37" s="28" t="s">
        <v>28</v>
      </c>
      <c r="B37" s="16" t="s">
        <v>19</v>
      </c>
      <c r="C37" s="1">
        <v>6575228034</v>
      </c>
      <c r="D37" s="1">
        <v>5202356108</v>
      </c>
      <c r="E37" s="2">
        <v>6371299342</v>
      </c>
      <c r="F37" s="3">
        <v>6980511318</v>
      </c>
      <c r="G37" s="1">
        <v>6802891366</v>
      </c>
      <c r="H37" s="4">
        <v>6802891366</v>
      </c>
      <c r="I37" s="5">
        <v>7285642171</v>
      </c>
      <c r="J37" s="1">
        <v>7647456652</v>
      </c>
      <c r="K37" s="2">
        <v>7991871365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22860032767</v>
      </c>
      <c r="D38" s="23">
        <f t="shared" si="7"/>
        <v>19632521200</v>
      </c>
      <c r="E38" s="34">
        <f t="shared" si="7"/>
        <v>23892015403</v>
      </c>
      <c r="F38" s="35">
        <f t="shared" si="7"/>
        <v>27721551477</v>
      </c>
      <c r="G38" s="23">
        <f t="shared" si="7"/>
        <v>27468906206</v>
      </c>
      <c r="H38" s="36">
        <f t="shared" si="7"/>
        <v>27468906206</v>
      </c>
      <c r="I38" s="25">
        <f t="shared" si="7"/>
        <v>29185945876</v>
      </c>
      <c r="J38" s="23">
        <f t="shared" si="7"/>
        <v>29984887642</v>
      </c>
      <c r="K38" s="34">
        <f t="shared" si="7"/>
        <v>32037386019</v>
      </c>
    </row>
    <row r="39" spans="1:11" ht="13.5" x14ac:dyDescent="0.25">
      <c r="A39" s="28" t="s">
        <v>30</v>
      </c>
      <c r="B39" s="16" t="s">
        <v>19</v>
      </c>
      <c r="C39" s="29">
        <v>5546534768</v>
      </c>
      <c r="D39" s="29">
        <v>4619198453</v>
      </c>
      <c r="E39" s="30">
        <v>5824415398</v>
      </c>
      <c r="F39" s="31">
        <v>7162472452</v>
      </c>
      <c r="G39" s="29">
        <v>7049907921</v>
      </c>
      <c r="H39" s="32">
        <v>7049907921</v>
      </c>
      <c r="I39" s="33">
        <v>7401663809</v>
      </c>
      <c r="J39" s="29">
        <v>7184188986</v>
      </c>
      <c r="K39" s="30">
        <v>7591561329</v>
      </c>
    </row>
    <row r="40" spans="1:11" ht="13.5" x14ac:dyDescent="0.25">
      <c r="A40" s="28" t="s">
        <v>31</v>
      </c>
      <c r="B40" s="16" t="s">
        <v>19</v>
      </c>
      <c r="C40" s="29">
        <v>16021415444</v>
      </c>
      <c r="D40" s="29">
        <v>14031286410</v>
      </c>
      <c r="E40" s="30">
        <v>16960677406</v>
      </c>
      <c r="F40" s="31">
        <v>19102751359</v>
      </c>
      <c r="G40" s="29">
        <v>18973298969</v>
      </c>
      <c r="H40" s="32">
        <v>18973298969</v>
      </c>
      <c r="I40" s="33">
        <v>20268706732</v>
      </c>
      <c r="J40" s="29">
        <v>21231735272</v>
      </c>
      <c r="K40" s="30">
        <v>22788061128</v>
      </c>
    </row>
    <row r="41" spans="1:11" ht="13.5" x14ac:dyDescent="0.25">
      <c r="A41" s="28" t="s">
        <v>32</v>
      </c>
      <c r="B41" s="16" t="s">
        <v>19</v>
      </c>
      <c r="C41" s="29">
        <v>1292082555</v>
      </c>
      <c r="D41" s="29">
        <v>982036337</v>
      </c>
      <c r="E41" s="30">
        <v>1106922599</v>
      </c>
      <c r="F41" s="31">
        <v>1456327666</v>
      </c>
      <c r="G41" s="29">
        <v>1445699316</v>
      </c>
      <c r="H41" s="32">
        <v>1445699316</v>
      </c>
      <c r="I41" s="33">
        <v>1515575335</v>
      </c>
      <c r="J41" s="29">
        <v>1568963384</v>
      </c>
      <c r="K41" s="30">
        <v>1657763562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148013164067</v>
      </c>
      <c r="D42" s="23">
        <f t="shared" si="8"/>
        <v>142151987244</v>
      </c>
      <c r="E42" s="34">
        <f t="shared" si="8"/>
        <v>162481827112</v>
      </c>
      <c r="F42" s="35">
        <f t="shared" si="8"/>
        <v>189480960667</v>
      </c>
      <c r="G42" s="23">
        <f t="shared" si="8"/>
        <v>188382807623</v>
      </c>
      <c r="H42" s="36">
        <f t="shared" si="8"/>
        <v>188382807623</v>
      </c>
      <c r="I42" s="25">
        <f t="shared" si="8"/>
        <v>203169735335</v>
      </c>
      <c r="J42" s="23">
        <f t="shared" si="8"/>
        <v>223210367431</v>
      </c>
      <c r="K42" s="34">
        <f t="shared" si="8"/>
        <v>243159966473</v>
      </c>
    </row>
    <row r="43" spans="1:11" ht="13.5" x14ac:dyDescent="0.25">
      <c r="A43" s="28" t="s">
        <v>34</v>
      </c>
      <c r="B43" s="16" t="s">
        <v>19</v>
      </c>
      <c r="C43" s="29">
        <v>85324747214</v>
      </c>
      <c r="D43" s="29">
        <v>81110775416</v>
      </c>
      <c r="E43" s="30">
        <v>94229898731</v>
      </c>
      <c r="F43" s="31">
        <v>112477887845</v>
      </c>
      <c r="G43" s="29">
        <v>109196112106</v>
      </c>
      <c r="H43" s="32">
        <v>109196112106</v>
      </c>
      <c r="I43" s="33">
        <v>118798257478</v>
      </c>
      <c r="J43" s="29">
        <v>133537790809</v>
      </c>
      <c r="K43" s="30">
        <v>147686613632</v>
      </c>
    </row>
    <row r="44" spans="1:11" ht="13.5" x14ac:dyDescent="0.25">
      <c r="A44" s="28" t="s">
        <v>35</v>
      </c>
      <c r="B44" s="16" t="s">
        <v>19</v>
      </c>
      <c r="C44" s="29">
        <v>38996639565</v>
      </c>
      <c r="D44" s="29">
        <v>38909769282</v>
      </c>
      <c r="E44" s="30">
        <v>48507860804</v>
      </c>
      <c r="F44" s="31">
        <v>51372211642</v>
      </c>
      <c r="G44" s="29">
        <v>52198415622</v>
      </c>
      <c r="H44" s="32">
        <v>52198415622</v>
      </c>
      <c r="I44" s="33">
        <v>55927209019</v>
      </c>
      <c r="J44" s="29">
        <v>59828720923</v>
      </c>
      <c r="K44" s="30">
        <v>64150913309</v>
      </c>
    </row>
    <row r="45" spans="1:11" ht="13.5" x14ac:dyDescent="0.25">
      <c r="A45" s="28" t="s">
        <v>36</v>
      </c>
      <c r="B45" s="16" t="s">
        <v>19</v>
      </c>
      <c r="C45" s="1">
        <v>11276880813</v>
      </c>
      <c r="D45" s="1">
        <v>10808159948</v>
      </c>
      <c r="E45" s="2">
        <v>11022745139</v>
      </c>
      <c r="F45" s="3">
        <v>13640947298</v>
      </c>
      <c r="G45" s="1">
        <v>14242889980</v>
      </c>
      <c r="H45" s="4">
        <v>14242889980</v>
      </c>
      <c r="I45" s="5">
        <v>15577904554</v>
      </c>
      <c r="J45" s="1">
        <v>16338053530</v>
      </c>
      <c r="K45" s="2">
        <v>17114576624</v>
      </c>
    </row>
    <row r="46" spans="1:11" ht="13.5" x14ac:dyDescent="0.25">
      <c r="A46" s="28" t="s">
        <v>37</v>
      </c>
      <c r="B46" s="16" t="s">
        <v>19</v>
      </c>
      <c r="C46" s="29">
        <v>12414896475</v>
      </c>
      <c r="D46" s="29">
        <v>11323282598</v>
      </c>
      <c r="E46" s="30">
        <v>8721322438</v>
      </c>
      <c r="F46" s="31">
        <v>11989913882</v>
      </c>
      <c r="G46" s="29">
        <v>12745389915</v>
      </c>
      <c r="H46" s="32">
        <v>12745389915</v>
      </c>
      <c r="I46" s="33">
        <v>12866364284</v>
      </c>
      <c r="J46" s="29">
        <v>13505802169</v>
      </c>
      <c r="K46" s="30">
        <v>14207862908</v>
      </c>
    </row>
    <row r="47" spans="1:11" ht="13.5" x14ac:dyDescent="0.25">
      <c r="A47" s="22" t="s">
        <v>38</v>
      </c>
      <c r="B47" s="16" t="s">
        <v>39</v>
      </c>
      <c r="C47" s="23">
        <v>1991914591</v>
      </c>
      <c r="D47" s="23">
        <v>2205177773</v>
      </c>
      <c r="E47" s="34">
        <v>2515869199</v>
      </c>
      <c r="F47" s="35">
        <v>2352614673</v>
      </c>
      <c r="G47" s="23">
        <v>2444302351</v>
      </c>
      <c r="H47" s="36">
        <v>2444302351</v>
      </c>
      <c r="I47" s="25">
        <v>2612236461</v>
      </c>
      <c r="J47" s="23">
        <v>2686594919</v>
      </c>
      <c r="K47" s="34">
        <v>2821595618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290730905352</v>
      </c>
      <c r="D48" s="39">
        <f t="shared" si="9"/>
        <v>267314170583</v>
      </c>
      <c r="E48" s="40">
        <f t="shared" si="9"/>
        <v>289438692035</v>
      </c>
      <c r="F48" s="41">
        <f t="shared" si="9"/>
        <v>320014553065</v>
      </c>
      <c r="G48" s="39">
        <f t="shared" si="9"/>
        <v>319038575419</v>
      </c>
      <c r="H48" s="42">
        <f t="shared" si="9"/>
        <v>319038575419</v>
      </c>
      <c r="I48" s="43">
        <f t="shared" si="9"/>
        <v>342408497280</v>
      </c>
      <c r="J48" s="39">
        <f t="shared" si="9"/>
        <v>365740105731</v>
      </c>
      <c r="K48" s="40">
        <f t="shared" si="9"/>
        <v>392923141224</v>
      </c>
    </row>
    <row r="49" spans="1:11" ht="13.5" x14ac:dyDescent="0.25">
      <c r="A49" s="46" t="s">
        <v>54</v>
      </c>
      <c r="B49" s="47"/>
      <c r="C49" s="48">
        <f>+C25-C48</f>
        <v>-24154222584</v>
      </c>
      <c r="D49" s="48">
        <f t="shared" ref="D49:K49" si="10">+D25-D48</f>
        <v>-26155570760</v>
      </c>
      <c r="E49" s="49">
        <f t="shared" si="10"/>
        <v>13038985497</v>
      </c>
      <c r="F49" s="50">
        <f t="shared" si="10"/>
        <v>19874313745</v>
      </c>
      <c r="G49" s="48">
        <f t="shared" si="10"/>
        <v>18882457410</v>
      </c>
      <c r="H49" s="51">
        <f t="shared" si="10"/>
        <v>18882457410</v>
      </c>
      <c r="I49" s="52">
        <f t="shared" si="10"/>
        <v>20622018855</v>
      </c>
      <c r="J49" s="48">
        <f t="shared" si="10"/>
        <v>22648542611</v>
      </c>
      <c r="K49" s="49">
        <f t="shared" si="10"/>
        <v>25144389174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3016487658</v>
      </c>
      <c r="D5" s="23">
        <f t="shared" ref="D5:K5" si="0">SUM(D6:D8)</f>
        <v>3130086420</v>
      </c>
      <c r="E5" s="24">
        <f t="shared" si="0"/>
        <v>3391704027</v>
      </c>
      <c r="F5" s="25">
        <f t="shared" si="0"/>
        <v>3809861889</v>
      </c>
      <c r="G5" s="23">
        <f t="shared" si="0"/>
        <v>3820325573</v>
      </c>
      <c r="H5" s="26">
        <f t="shared" si="0"/>
        <v>3820325573</v>
      </c>
      <c r="I5" s="27">
        <f t="shared" si="0"/>
        <v>3956820989</v>
      </c>
      <c r="J5" s="23">
        <f t="shared" si="0"/>
        <v>4147805035</v>
      </c>
      <c r="K5" s="26">
        <f t="shared" si="0"/>
        <v>4344677649</v>
      </c>
    </row>
    <row r="6" spans="1:11" ht="13.5" x14ac:dyDescent="0.25">
      <c r="A6" s="28" t="s">
        <v>20</v>
      </c>
      <c r="B6" s="16" t="s">
        <v>19</v>
      </c>
      <c r="C6" s="29">
        <v>31399320</v>
      </c>
      <c r="D6" s="29">
        <v>27407760</v>
      </c>
      <c r="E6" s="30">
        <v>17680943</v>
      </c>
      <c r="F6" s="31">
        <v>19918020</v>
      </c>
      <c r="G6" s="29">
        <v>16578020</v>
      </c>
      <c r="H6" s="32">
        <v>16578020</v>
      </c>
      <c r="I6" s="33">
        <v>18374950</v>
      </c>
      <c r="J6" s="29">
        <v>18777320</v>
      </c>
      <c r="K6" s="30">
        <v>21879560</v>
      </c>
    </row>
    <row r="7" spans="1:11" ht="13.5" x14ac:dyDescent="0.25">
      <c r="A7" s="28" t="s">
        <v>21</v>
      </c>
      <c r="B7" s="16" t="s">
        <v>19</v>
      </c>
      <c r="C7" s="1">
        <v>2985088338</v>
      </c>
      <c r="D7" s="1">
        <v>3102678660</v>
      </c>
      <c r="E7" s="2">
        <v>3374023084</v>
      </c>
      <c r="F7" s="3">
        <v>3789943869</v>
      </c>
      <c r="G7" s="1">
        <v>3803747553</v>
      </c>
      <c r="H7" s="4">
        <v>3803747553</v>
      </c>
      <c r="I7" s="5">
        <v>3938446039</v>
      </c>
      <c r="J7" s="1">
        <v>4129027715</v>
      </c>
      <c r="K7" s="2">
        <v>4322798089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679485201</v>
      </c>
      <c r="D9" s="23">
        <f t="shared" ref="D9:K9" si="1">SUM(D10:D14)</f>
        <v>450332565</v>
      </c>
      <c r="E9" s="34">
        <f t="shared" si="1"/>
        <v>476458865</v>
      </c>
      <c r="F9" s="35">
        <f t="shared" si="1"/>
        <v>704912537</v>
      </c>
      <c r="G9" s="23">
        <f t="shared" si="1"/>
        <v>683778986</v>
      </c>
      <c r="H9" s="36">
        <f t="shared" si="1"/>
        <v>683778986</v>
      </c>
      <c r="I9" s="25">
        <f t="shared" si="1"/>
        <v>634896357</v>
      </c>
      <c r="J9" s="23">
        <f t="shared" si="1"/>
        <v>831527163</v>
      </c>
      <c r="K9" s="34">
        <f t="shared" si="1"/>
        <v>817180120</v>
      </c>
    </row>
    <row r="10" spans="1:11" ht="13.5" x14ac:dyDescent="0.25">
      <c r="A10" s="28" t="s">
        <v>24</v>
      </c>
      <c r="B10" s="16" t="s">
        <v>19</v>
      </c>
      <c r="C10" s="29">
        <v>26857934</v>
      </c>
      <c r="D10" s="29">
        <v>25320073</v>
      </c>
      <c r="E10" s="30">
        <v>36198800</v>
      </c>
      <c r="F10" s="31">
        <v>60942194</v>
      </c>
      <c r="G10" s="29">
        <v>60942194</v>
      </c>
      <c r="H10" s="32">
        <v>60942194</v>
      </c>
      <c r="I10" s="33">
        <v>42889731</v>
      </c>
      <c r="J10" s="29">
        <v>44908040</v>
      </c>
      <c r="K10" s="30">
        <v>51508685</v>
      </c>
    </row>
    <row r="11" spans="1:11" ht="13.5" x14ac:dyDescent="0.25">
      <c r="A11" s="28" t="s">
        <v>25</v>
      </c>
      <c r="B11" s="16" t="s">
        <v>19</v>
      </c>
      <c r="C11" s="29">
        <v>1099933</v>
      </c>
      <c r="D11" s="29">
        <v>8434739</v>
      </c>
      <c r="E11" s="30">
        <v>30489779</v>
      </c>
      <c r="F11" s="31">
        <v>27466270</v>
      </c>
      <c r="G11" s="29">
        <v>28390270</v>
      </c>
      <c r="H11" s="32">
        <v>28390270</v>
      </c>
      <c r="I11" s="33">
        <v>25472893</v>
      </c>
      <c r="J11" s="29">
        <v>26629027</v>
      </c>
      <c r="K11" s="30">
        <v>55646790</v>
      </c>
    </row>
    <row r="12" spans="1:11" ht="13.5" x14ac:dyDescent="0.25">
      <c r="A12" s="28" t="s">
        <v>26</v>
      </c>
      <c r="B12" s="16" t="s">
        <v>19</v>
      </c>
      <c r="C12" s="29">
        <v>182627437</v>
      </c>
      <c r="D12" s="29">
        <v>179714254</v>
      </c>
      <c r="E12" s="30">
        <v>175321817</v>
      </c>
      <c r="F12" s="31">
        <v>205615548</v>
      </c>
      <c r="G12" s="29">
        <v>190473699</v>
      </c>
      <c r="H12" s="32">
        <v>190473699</v>
      </c>
      <c r="I12" s="33">
        <v>199114255</v>
      </c>
      <c r="J12" s="29">
        <v>208074299</v>
      </c>
      <c r="K12" s="30">
        <v>218625403</v>
      </c>
    </row>
    <row r="13" spans="1:11" ht="13.5" x14ac:dyDescent="0.25">
      <c r="A13" s="28" t="s">
        <v>27</v>
      </c>
      <c r="B13" s="16" t="s">
        <v>19</v>
      </c>
      <c r="C13" s="29">
        <v>468826942</v>
      </c>
      <c r="D13" s="29">
        <v>236850899</v>
      </c>
      <c r="E13" s="30">
        <v>234412269</v>
      </c>
      <c r="F13" s="31">
        <v>410850421</v>
      </c>
      <c r="G13" s="29">
        <v>403934719</v>
      </c>
      <c r="H13" s="32">
        <v>403934719</v>
      </c>
      <c r="I13" s="33">
        <v>367379507</v>
      </c>
      <c r="J13" s="29">
        <v>551873987</v>
      </c>
      <c r="K13" s="30">
        <v>491355508</v>
      </c>
    </row>
    <row r="14" spans="1:11" ht="13.5" x14ac:dyDescent="0.25">
      <c r="A14" s="28" t="s">
        <v>28</v>
      </c>
      <c r="B14" s="16" t="s">
        <v>19</v>
      </c>
      <c r="C14" s="1">
        <v>72955</v>
      </c>
      <c r="D14" s="1">
        <v>12600</v>
      </c>
      <c r="E14" s="2">
        <v>36200</v>
      </c>
      <c r="F14" s="3">
        <v>38104</v>
      </c>
      <c r="G14" s="1">
        <v>38104</v>
      </c>
      <c r="H14" s="4">
        <v>38104</v>
      </c>
      <c r="I14" s="5">
        <v>39971</v>
      </c>
      <c r="J14" s="1">
        <v>41810</v>
      </c>
      <c r="K14" s="2">
        <v>43734</v>
      </c>
    </row>
    <row r="15" spans="1:11" ht="13.5" x14ac:dyDescent="0.25">
      <c r="A15" s="22" t="s">
        <v>29</v>
      </c>
      <c r="B15" s="16" t="s">
        <v>19</v>
      </c>
      <c r="C15" s="23">
        <f>SUM(C16:C18)</f>
        <v>553660171</v>
      </c>
      <c r="D15" s="23">
        <f t="shared" ref="D15:K15" si="2">SUM(D16:D18)</f>
        <v>288637059</v>
      </c>
      <c r="E15" s="34">
        <f t="shared" si="2"/>
        <v>308502501</v>
      </c>
      <c r="F15" s="35">
        <f t="shared" si="2"/>
        <v>275093060</v>
      </c>
      <c r="G15" s="23">
        <f t="shared" si="2"/>
        <v>299821171</v>
      </c>
      <c r="H15" s="36">
        <f t="shared" si="2"/>
        <v>299821171</v>
      </c>
      <c r="I15" s="25">
        <f t="shared" si="2"/>
        <v>301548722</v>
      </c>
      <c r="J15" s="23">
        <f t="shared" si="2"/>
        <v>280245111</v>
      </c>
      <c r="K15" s="34">
        <f t="shared" si="2"/>
        <v>291871611</v>
      </c>
    </row>
    <row r="16" spans="1:11" ht="13.5" x14ac:dyDescent="0.25">
      <c r="A16" s="28" t="s">
        <v>30</v>
      </c>
      <c r="B16" s="16" t="s">
        <v>19</v>
      </c>
      <c r="C16" s="29">
        <v>287159789</v>
      </c>
      <c r="D16" s="29">
        <v>140657880</v>
      </c>
      <c r="E16" s="30">
        <v>103481990</v>
      </c>
      <c r="F16" s="31">
        <v>177392232</v>
      </c>
      <c r="G16" s="29">
        <v>208020343</v>
      </c>
      <c r="H16" s="32">
        <v>208020343</v>
      </c>
      <c r="I16" s="33">
        <v>186479666</v>
      </c>
      <c r="J16" s="29">
        <v>149529665</v>
      </c>
      <c r="K16" s="30">
        <v>157650127</v>
      </c>
    </row>
    <row r="17" spans="1:11" ht="13.5" x14ac:dyDescent="0.25">
      <c r="A17" s="28" t="s">
        <v>31</v>
      </c>
      <c r="B17" s="16" t="s">
        <v>19</v>
      </c>
      <c r="C17" s="29">
        <v>266257160</v>
      </c>
      <c r="D17" s="29">
        <v>147979179</v>
      </c>
      <c r="E17" s="30">
        <v>205020511</v>
      </c>
      <c r="F17" s="31">
        <v>97700828</v>
      </c>
      <c r="G17" s="29">
        <v>91800828</v>
      </c>
      <c r="H17" s="32">
        <v>91800828</v>
      </c>
      <c r="I17" s="33">
        <v>115069056</v>
      </c>
      <c r="J17" s="29">
        <v>130715446</v>
      </c>
      <c r="K17" s="30">
        <v>134221484</v>
      </c>
    </row>
    <row r="18" spans="1:11" ht="13.5" x14ac:dyDescent="0.25">
      <c r="A18" s="28" t="s">
        <v>32</v>
      </c>
      <c r="B18" s="16" t="s">
        <v>19</v>
      </c>
      <c r="C18" s="29">
        <v>243222</v>
      </c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4664916461</v>
      </c>
      <c r="D19" s="23">
        <f t="shared" ref="D19:K19" si="3">SUM(D20:D23)</f>
        <v>4990728453</v>
      </c>
      <c r="E19" s="34">
        <f t="shared" si="3"/>
        <v>4561480973</v>
      </c>
      <c r="F19" s="35">
        <f t="shared" si="3"/>
        <v>5293189822</v>
      </c>
      <c r="G19" s="23">
        <f t="shared" si="3"/>
        <v>5233031361</v>
      </c>
      <c r="H19" s="36">
        <f t="shared" si="3"/>
        <v>5233031361</v>
      </c>
      <c r="I19" s="25">
        <f t="shared" si="3"/>
        <v>5881245058</v>
      </c>
      <c r="J19" s="23">
        <f t="shared" si="3"/>
        <v>6458763275</v>
      </c>
      <c r="K19" s="34">
        <f t="shared" si="3"/>
        <v>7193664749</v>
      </c>
    </row>
    <row r="20" spans="1:11" ht="13.5" x14ac:dyDescent="0.25">
      <c r="A20" s="28" t="s">
        <v>34</v>
      </c>
      <c r="B20" s="16" t="s">
        <v>19</v>
      </c>
      <c r="C20" s="29">
        <v>2039214461</v>
      </c>
      <c r="D20" s="29">
        <v>2248952891</v>
      </c>
      <c r="E20" s="30">
        <v>2270135044</v>
      </c>
      <c r="F20" s="31">
        <v>2707089475</v>
      </c>
      <c r="G20" s="29">
        <v>2547216333</v>
      </c>
      <c r="H20" s="32">
        <v>2547216333</v>
      </c>
      <c r="I20" s="33">
        <v>2950266994</v>
      </c>
      <c r="J20" s="29">
        <v>3403625500</v>
      </c>
      <c r="K20" s="30">
        <v>3921964946</v>
      </c>
    </row>
    <row r="21" spans="1:11" ht="13.5" x14ac:dyDescent="0.25">
      <c r="A21" s="28" t="s">
        <v>35</v>
      </c>
      <c r="B21" s="16" t="s">
        <v>19</v>
      </c>
      <c r="C21" s="29">
        <v>1457579850</v>
      </c>
      <c r="D21" s="29">
        <v>1541832549</v>
      </c>
      <c r="E21" s="30">
        <v>1041863938</v>
      </c>
      <c r="F21" s="31">
        <v>1240970857</v>
      </c>
      <c r="G21" s="29">
        <v>1151235979</v>
      </c>
      <c r="H21" s="32">
        <v>1151235979</v>
      </c>
      <c r="I21" s="33">
        <v>1301669246</v>
      </c>
      <c r="J21" s="29">
        <v>1387641040</v>
      </c>
      <c r="K21" s="30">
        <v>1505131435</v>
      </c>
    </row>
    <row r="22" spans="1:11" ht="13.5" x14ac:dyDescent="0.25">
      <c r="A22" s="28" t="s">
        <v>36</v>
      </c>
      <c r="B22" s="16" t="s">
        <v>19</v>
      </c>
      <c r="C22" s="1">
        <v>654124405</v>
      </c>
      <c r="D22" s="1">
        <v>650802731</v>
      </c>
      <c r="E22" s="2">
        <v>654251011</v>
      </c>
      <c r="F22" s="3">
        <v>723710758</v>
      </c>
      <c r="G22" s="1">
        <v>803914684</v>
      </c>
      <c r="H22" s="4">
        <v>803914684</v>
      </c>
      <c r="I22" s="5">
        <v>848193986</v>
      </c>
      <c r="J22" s="1">
        <v>891336844</v>
      </c>
      <c r="K22" s="2">
        <v>934195930</v>
      </c>
    </row>
    <row r="23" spans="1:11" ht="13.5" x14ac:dyDescent="0.25">
      <c r="A23" s="28" t="s">
        <v>37</v>
      </c>
      <c r="B23" s="16" t="s">
        <v>19</v>
      </c>
      <c r="C23" s="29">
        <v>513997745</v>
      </c>
      <c r="D23" s="29">
        <v>549140282</v>
      </c>
      <c r="E23" s="30">
        <v>595230980</v>
      </c>
      <c r="F23" s="31">
        <v>621418732</v>
      </c>
      <c r="G23" s="29">
        <v>730664365</v>
      </c>
      <c r="H23" s="32">
        <v>730664365</v>
      </c>
      <c r="I23" s="33">
        <v>781114832</v>
      </c>
      <c r="J23" s="29">
        <v>776159891</v>
      </c>
      <c r="K23" s="30">
        <v>832372438</v>
      </c>
    </row>
    <row r="24" spans="1:11" ht="13.5" x14ac:dyDescent="0.25">
      <c r="A24" s="22" t="s">
        <v>38</v>
      </c>
      <c r="B24" s="16" t="s">
        <v>39</v>
      </c>
      <c r="C24" s="23">
        <v>51266475</v>
      </c>
      <c r="D24" s="23">
        <v>78760877</v>
      </c>
      <c r="E24" s="34">
        <v>63378829</v>
      </c>
      <c r="F24" s="35">
        <v>93080075</v>
      </c>
      <c r="G24" s="23">
        <v>109053200</v>
      </c>
      <c r="H24" s="36">
        <v>109053200</v>
      </c>
      <c r="I24" s="25">
        <v>149113416</v>
      </c>
      <c r="J24" s="23">
        <v>88908093</v>
      </c>
      <c r="K24" s="34">
        <v>123634229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8965815966</v>
      </c>
      <c r="D25" s="39">
        <f t="shared" ref="D25:K25" si="4">+D5+D9+D15+D19+D24</f>
        <v>8938545374</v>
      </c>
      <c r="E25" s="40">
        <f t="shared" si="4"/>
        <v>8801525195</v>
      </c>
      <c r="F25" s="41">
        <f t="shared" si="4"/>
        <v>10176137383</v>
      </c>
      <c r="G25" s="39">
        <f t="shared" si="4"/>
        <v>10146010291</v>
      </c>
      <c r="H25" s="42">
        <f t="shared" si="4"/>
        <v>10146010291</v>
      </c>
      <c r="I25" s="43">
        <f t="shared" si="4"/>
        <v>10923624542</v>
      </c>
      <c r="J25" s="39">
        <f t="shared" si="4"/>
        <v>11807248677</v>
      </c>
      <c r="K25" s="40">
        <f t="shared" si="4"/>
        <v>12771028358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1571248188</v>
      </c>
      <c r="D28" s="23">
        <f t="shared" si="5"/>
        <v>1729282038</v>
      </c>
      <c r="E28" s="24">
        <f t="shared" si="5"/>
        <v>1599841193</v>
      </c>
      <c r="F28" s="25">
        <f t="shared" si="5"/>
        <v>1881909480</v>
      </c>
      <c r="G28" s="23">
        <f t="shared" si="5"/>
        <v>1842278916</v>
      </c>
      <c r="H28" s="26">
        <f t="shared" si="5"/>
        <v>1842278916</v>
      </c>
      <c r="I28" s="27">
        <f t="shared" si="5"/>
        <v>1962432674</v>
      </c>
      <c r="J28" s="23">
        <f t="shared" si="5"/>
        <v>2013042821</v>
      </c>
      <c r="K28" s="26">
        <f t="shared" si="5"/>
        <v>2095682836</v>
      </c>
    </row>
    <row r="29" spans="1:11" ht="13.5" x14ac:dyDescent="0.25">
      <c r="A29" s="28" t="s">
        <v>20</v>
      </c>
      <c r="B29" s="16" t="s">
        <v>19</v>
      </c>
      <c r="C29" s="29">
        <v>419766516</v>
      </c>
      <c r="D29" s="29">
        <v>419780945</v>
      </c>
      <c r="E29" s="30">
        <v>343205705</v>
      </c>
      <c r="F29" s="31">
        <v>368375651</v>
      </c>
      <c r="G29" s="29">
        <v>334420510</v>
      </c>
      <c r="H29" s="32">
        <v>334420510</v>
      </c>
      <c r="I29" s="33">
        <v>335555932</v>
      </c>
      <c r="J29" s="29">
        <v>353150851</v>
      </c>
      <c r="K29" s="30">
        <v>370713184</v>
      </c>
    </row>
    <row r="30" spans="1:11" ht="13.5" x14ac:dyDescent="0.25">
      <c r="A30" s="28" t="s">
        <v>21</v>
      </c>
      <c r="B30" s="16" t="s">
        <v>19</v>
      </c>
      <c r="C30" s="1">
        <v>1141901584</v>
      </c>
      <c r="D30" s="1">
        <v>1298502620</v>
      </c>
      <c r="E30" s="2">
        <v>1245888743</v>
      </c>
      <c r="F30" s="3">
        <v>1498576872</v>
      </c>
      <c r="G30" s="1">
        <v>1492977955</v>
      </c>
      <c r="H30" s="4">
        <v>1492977955</v>
      </c>
      <c r="I30" s="5">
        <v>1610867903</v>
      </c>
      <c r="J30" s="1">
        <v>1643146758</v>
      </c>
      <c r="K30" s="2">
        <v>1707452893</v>
      </c>
    </row>
    <row r="31" spans="1:11" ht="13.5" x14ac:dyDescent="0.25">
      <c r="A31" s="28" t="s">
        <v>22</v>
      </c>
      <c r="B31" s="16" t="s">
        <v>19</v>
      </c>
      <c r="C31" s="29">
        <v>9580088</v>
      </c>
      <c r="D31" s="29">
        <v>10998473</v>
      </c>
      <c r="E31" s="30">
        <v>10746745</v>
      </c>
      <c r="F31" s="31">
        <v>14956957</v>
      </c>
      <c r="G31" s="29">
        <v>14880451</v>
      </c>
      <c r="H31" s="32">
        <v>14880451</v>
      </c>
      <c r="I31" s="33">
        <v>16008839</v>
      </c>
      <c r="J31" s="29">
        <v>16745212</v>
      </c>
      <c r="K31" s="30">
        <v>17516759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1097119216</v>
      </c>
      <c r="D32" s="23">
        <f t="shared" si="6"/>
        <v>1211317286</v>
      </c>
      <c r="E32" s="34">
        <f t="shared" si="6"/>
        <v>1272477884</v>
      </c>
      <c r="F32" s="35">
        <f t="shared" si="6"/>
        <v>1416009886</v>
      </c>
      <c r="G32" s="23">
        <f t="shared" si="6"/>
        <v>1314021921</v>
      </c>
      <c r="H32" s="36">
        <f t="shared" si="6"/>
        <v>1314021921</v>
      </c>
      <c r="I32" s="25">
        <f t="shared" si="6"/>
        <v>1360633791</v>
      </c>
      <c r="J32" s="23">
        <f t="shared" si="6"/>
        <v>1640561923</v>
      </c>
      <c r="K32" s="34">
        <f t="shared" si="6"/>
        <v>1644961717</v>
      </c>
    </row>
    <row r="33" spans="1:11" ht="13.5" x14ac:dyDescent="0.25">
      <c r="A33" s="28" t="s">
        <v>24</v>
      </c>
      <c r="B33" s="16" t="s">
        <v>19</v>
      </c>
      <c r="C33" s="29">
        <v>171679167</v>
      </c>
      <c r="D33" s="29">
        <v>178875300</v>
      </c>
      <c r="E33" s="30">
        <v>182051126</v>
      </c>
      <c r="F33" s="31">
        <v>221363066</v>
      </c>
      <c r="G33" s="29">
        <v>199070954</v>
      </c>
      <c r="H33" s="32">
        <v>199070954</v>
      </c>
      <c r="I33" s="33">
        <v>168002919</v>
      </c>
      <c r="J33" s="29">
        <v>187846456</v>
      </c>
      <c r="K33" s="30">
        <v>195233684</v>
      </c>
    </row>
    <row r="34" spans="1:11" ht="13.5" x14ac:dyDescent="0.25">
      <c r="A34" s="28" t="s">
        <v>25</v>
      </c>
      <c r="B34" s="16" t="s">
        <v>19</v>
      </c>
      <c r="C34" s="29">
        <v>362720526</v>
      </c>
      <c r="D34" s="29">
        <v>435688567</v>
      </c>
      <c r="E34" s="30">
        <v>463698096</v>
      </c>
      <c r="F34" s="31">
        <v>444514703</v>
      </c>
      <c r="G34" s="29">
        <v>393726258</v>
      </c>
      <c r="H34" s="32">
        <v>393726258</v>
      </c>
      <c r="I34" s="33">
        <v>401787399</v>
      </c>
      <c r="J34" s="29">
        <v>453090057</v>
      </c>
      <c r="K34" s="30">
        <v>476880790</v>
      </c>
    </row>
    <row r="35" spans="1:11" ht="13.5" x14ac:dyDescent="0.25">
      <c r="A35" s="28" t="s">
        <v>26</v>
      </c>
      <c r="B35" s="16" t="s">
        <v>19</v>
      </c>
      <c r="C35" s="29">
        <v>470259127</v>
      </c>
      <c r="D35" s="29">
        <v>496627570</v>
      </c>
      <c r="E35" s="30">
        <v>512817676</v>
      </c>
      <c r="F35" s="31">
        <v>513142624</v>
      </c>
      <c r="G35" s="29">
        <v>496960316</v>
      </c>
      <c r="H35" s="32">
        <v>496960316</v>
      </c>
      <c r="I35" s="33">
        <v>537338208</v>
      </c>
      <c r="J35" s="29">
        <v>571744753</v>
      </c>
      <c r="K35" s="30">
        <v>599193503</v>
      </c>
    </row>
    <row r="36" spans="1:11" ht="13.5" x14ac:dyDescent="0.25">
      <c r="A36" s="28" t="s">
        <v>27</v>
      </c>
      <c r="B36" s="16" t="s">
        <v>19</v>
      </c>
      <c r="C36" s="29">
        <v>45918217</v>
      </c>
      <c r="D36" s="29">
        <v>48630758</v>
      </c>
      <c r="E36" s="30">
        <v>62492754</v>
      </c>
      <c r="F36" s="31">
        <v>187829807</v>
      </c>
      <c r="G36" s="29">
        <v>175959653</v>
      </c>
      <c r="H36" s="32">
        <v>175959653</v>
      </c>
      <c r="I36" s="33">
        <v>197194173</v>
      </c>
      <c r="J36" s="29">
        <v>366436663</v>
      </c>
      <c r="K36" s="30">
        <v>308995515</v>
      </c>
    </row>
    <row r="37" spans="1:11" ht="13.5" x14ac:dyDescent="0.25">
      <c r="A37" s="28" t="s">
        <v>28</v>
      </c>
      <c r="B37" s="16" t="s">
        <v>19</v>
      </c>
      <c r="C37" s="1">
        <v>46542179</v>
      </c>
      <c r="D37" s="1">
        <v>51495091</v>
      </c>
      <c r="E37" s="2">
        <v>51418232</v>
      </c>
      <c r="F37" s="3">
        <v>49159686</v>
      </c>
      <c r="G37" s="1">
        <v>48304740</v>
      </c>
      <c r="H37" s="4">
        <v>48304740</v>
      </c>
      <c r="I37" s="5">
        <v>56311092</v>
      </c>
      <c r="J37" s="1">
        <v>61443994</v>
      </c>
      <c r="K37" s="2">
        <v>64658225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1206381706</v>
      </c>
      <c r="D38" s="23">
        <f t="shared" si="7"/>
        <v>1157470576</v>
      </c>
      <c r="E38" s="34">
        <f t="shared" si="7"/>
        <v>1353265672</v>
      </c>
      <c r="F38" s="35">
        <f t="shared" si="7"/>
        <v>774512224</v>
      </c>
      <c r="G38" s="23">
        <f t="shared" si="7"/>
        <v>786023400</v>
      </c>
      <c r="H38" s="36">
        <f t="shared" si="7"/>
        <v>786023400</v>
      </c>
      <c r="I38" s="25">
        <f t="shared" si="7"/>
        <v>772401020</v>
      </c>
      <c r="J38" s="23">
        <f t="shared" si="7"/>
        <v>782555468</v>
      </c>
      <c r="K38" s="34">
        <f t="shared" si="7"/>
        <v>806057138</v>
      </c>
    </row>
    <row r="39" spans="1:11" ht="13.5" x14ac:dyDescent="0.25">
      <c r="A39" s="28" t="s">
        <v>30</v>
      </c>
      <c r="B39" s="16" t="s">
        <v>19</v>
      </c>
      <c r="C39" s="29">
        <v>365424535</v>
      </c>
      <c r="D39" s="29">
        <v>257687731</v>
      </c>
      <c r="E39" s="30">
        <v>324338643</v>
      </c>
      <c r="F39" s="31">
        <v>271805630</v>
      </c>
      <c r="G39" s="29">
        <v>294830567</v>
      </c>
      <c r="H39" s="32">
        <v>294830567</v>
      </c>
      <c r="I39" s="33">
        <v>282959774</v>
      </c>
      <c r="J39" s="29">
        <v>264658314</v>
      </c>
      <c r="K39" s="30">
        <v>259083830</v>
      </c>
    </row>
    <row r="40" spans="1:11" ht="13.5" x14ac:dyDescent="0.25">
      <c r="A40" s="28" t="s">
        <v>31</v>
      </c>
      <c r="B40" s="16" t="s">
        <v>19</v>
      </c>
      <c r="C40" s="29">
        <v>808805139</v>
      </c>
      <c r="D40" s="29">
        <v>899782845</v>
      </c>
      <c r="E40" s="30">
        <v>1028927029</v>
      </c>
      <c r="F40" s="31">
        <v>502706594</v>
      </c>
      <c r="G40" s="29">
        <v>491192833</v>
      </c>
      <c r="H40" s="32">
        <v>491192833</v>
      </c>
      <c r="I40" s="33">
        <v>489441246</v>
      </c>
      <c r="J40" s="29">
        <v>517897154</v>
      </c>
      <c r="K40" s="30">
        <v>546973308</v>
      </c>
    </row>
    <row r="41" spans="1:11" ht="13.5" x14ac:dyDescent="0.25">
      <c r="A41" s="28" t="s">
        <v>32</v>
      </c>
      <c r="B41" s="16" t="s">
        <v>19</v>
      </c>
      <c r="C41" s="29">
        <v>32152032</v>
      </c>
      <c r="D41" s="29"/>
      <c r="E41" s="30"/>
      <c r="F41" s="31"/>
      <c r="G41" s="29"/>
      <c r="H41" s="32"/>
      <c r="I41" s="33"/>
      <c r="J41" s="29"/>
      <c r="K41" s="30"/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4473777792</v>
      </c>
      <c r="D42" s="23">
        <f t="shared" si="8"/>
        <v>5163360010</v>
      </c>
      <c r="E42" s="34">
        <f t="shared" si="8"/>
        <v>4755592762</v>
      </c>
      <c r="F42" s="35">
        <f t="shared" si="8"/>
        <v>5173554879</v>
      </c>
      <c r="G42" s="23">
        <f t="shared" si="8"/>
        <v>5274679144</v>
      </c>
      <c r="H42" s="36">
        <f t="shared" si="8"/>
        <v>5274679144</v>
      </c>
      <c r="I42" s="25">
        <f t="shared" si="8"/>
        <v>5851359299</v>
      </c>
      <c r="J42" s="23">
        <f t="shared" si="8"/>
        <v>6374031881</v>
      </c>
      <c r="K42" s="34">
        <f t="shared" si="8"/>
        <v>7064311457</v>
      </c>
    </row>
    <row r="43" spans="1:11" ht="13.5" x14ac:dyDescent="0.25">
      <c r="A43" s="28" t="s">
        <v>34</v>
      </c>
      <c r="B43" s="16" t="s">
        <v>19</v>
      </c>
      <c r="C43" s="29">
        <v>2307691603</v>
      </c>
      <c r="D43" s="29">
        <v>2829777711</v>
      </c>
      <c r="E43" s="30">
        <v>2632649400</v>
      </c>
      <c r="F43" s="31">
        <v>3432311803</v>
      </c>
      <c r="G43" s="29">
        <v>3453914068</v>
      </c>
      <c r="H43" s="32">
        <v>3453914068</v>
      </c>
      <c r="I43" s="33">
        <v>3937554849</v>
      </c>
      <c r="J43" s="29">
        <v>4382687362</v>
      </c>
      <c r="K43" s="30">
        <v>4955056112</v>
      </c>
    </row>
    <row r="44" spans="1:11" ht="13.5" x14ac:dyDescent="0.25">
      <c r="A44" s="28" t="s">
        <v>35</v>
      </c>
      <c r="B44" s="16" t="s">
        <v>19</v>
      </c>
      <c r="C44" s="29">
        <v>1250149789</v>
      </c>
      <c r="D44" s="29">
        <v>1261104661</v>
      </c>
      <c r="E44" s="30">
        <v>1092492161</v>
      </c>
      <c r="F44" s="31">
        <v>852332169</v>
      </c>
      <c r="G44" s="29">
        <v>848671110</v>
      </c>
      <c r="H44" s="32">
        <v>848671110</v>
      </c>
      <c r="I44" s="33">
        <v>918660923</v>
      </c>
      <c r="J44" s="29">
        <v>948673192</v>
      </c>
      <c r="K44" s="30">
        <v>1008398572</v>
      </c>
    </row>
    <row r="45" spans="1:11" ht="13.5" x14ac:dyDescent="0.25">
      <c r="A45" s="28" t="s">
        <v>36</v>
      </c>
      <c r="B45" s="16" t="s">
        <v>19</v>
      </c>
      <c r="C45" s="1">
        <v>444513804</v>
      </c>
      <c r="D45" s="1">
        <v>537597706</v>
      </c>
      <c r="E45" s="2">
        <v>484560357</v>
      </c>
      <c r="F45" s="3">
        <v>393769433</v>
      </c>
      <c r="G45" s="1">
        <v>417860570</v>
      </c>
      <c r="H45" s="4">
        <v>417860570</v>
      </c>
      <c r="I45" s="5">
        <v>450303609</v>
      </c>
      <c r="J45" s="1">
        <v>469178080</v>
      </c>
      <c r="K45" s="2">
        <v>497976699</v>
      </c>
    </row>
    <row r="46" spans="1:11" ht="13.5" x14ac:dyDescent="0.25">
      <c r="A46" s="28" t="s">
        <v>37</v>
      </c>
      <c r="B46" s="16" t="s">
        <v>19</v>
      </c>
      <c r="C46" s="29">
        <v>471422596</v>
      </c>
      <c r="D46" s="29">
        <v>534879932</v>
      </c>
      <c r="E46" s="30">
        <v>545890844</v>
      </c>
      <c r="F46" s="31">
        <v>495141474</v>
      </c>
      <c r="G46" s="29">
        <v>554233396</v>
      </c>
      <c r="H46" s="32">
        <v>554233396</v>
      </c>
      <c r="I46" s="33">
        <v>544839918</v>
      </c>
      <c r="J46" s="29">
        <v>573493247</v>
      </c>
      <c r="K46" s="30">
        <v>602880074</v>
      </c>
    </row>
    <row r="47" spans="1:11" ht="13.5" x14ac:dyDescent="0.25">
      <c r="A47" s="22" t="s">
        <v>38</v>
      </c>
      <c r="B47" s="16" t="s">
        <v>39</v>
      </c>
      <c r="C47" s="23">
        <v>113252491</v>
      </c>
      <c r="D47" s="23">
        <v>137725834</v>
      </c>
      <c r="E47" s="34">
        <v>129458897</v>
      </c>
      <c r="F47" s="35">
        <v>159355361</v>
      </c>
      <c r="G47" s="23">
        <v>169290053</v>
      </c>
      <c r="H47" s="36">
        <v>169290053</v>
      </c>
      <c r="I47" s="25">
        <v>182788597</v>
      </c>
      <c r="J47" s="23">
        <v>148194860</v>
      </c>
      <c r="K47" s="34">
        <v>160005187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8461779393</v>
      </c>
      <c r="D48" s="39">
        <f t="shared" si="9"/>
        <v>9399155744</v>
      </c>
      <c r="E48" s="40">
        <f t="shared" si="9"/>
        <v>9110636408</v>
      </c>
      <c r="F48" s="41">
        <f t="shared" si="9"/>
        <v>9405341830</v>
      </c>
      <c r="G48" s="39">
        <f t="shared" si="9"/>
        <v>9386293434</v>
      </c>
      <c r="H48" s="42">
        <f t="shared" si="9"/>
        <v>9386293434</v>
      </c>
      <c r="I48" s="43">
        <f t="shared" si="9"/>
        <v>10129615381</v>
      </c>
      <c r="J48" s="39">
        <f t="shared" si="9"/>
        <v>10958386953</v>
      </c>
      <c r="K48" s="40">
        <f t="shared" si="9"/>
        <v>11771018335</v>
      </c>
    </row>
    <row r="49" spans="1:11" ht="13.5" x14ac:dyDescent="0.25">
      <c r="A49" s="46" t="s">
        <v>54</v>
      </c>
      <c r="B49" s="47"/>
      <c r="C49" s="48">
        <f>+C25-C48</f>
        <v>504036573</v>
      </c>
      <c r="D49" s="48">
        <f t="shared" ref="D49:K49" si="10">+D25-D48</f>
        <v>-460610370</v>
      </c>
      <c r="E49" s="49">
        <f t="shared" si="10"/>
        <v>-309111213</v>
      </c>
      <c r="F49" s="50">
        <f t="shared" si="10"/>
        <v>770795553</v>
      </c>
      <c r="G49" s="48">
        <f t="shared" si="10"/>
        <v>759716857</v>
      </c>
      <c r="H49" s="51">
        <f t="shared" si="10"/>
        <v>759716857</v>
      </c>
      <c r="I49" s="52">
        <f t="shared" si="10"/>
        <v>794009161</v>
      </c>
      <c r="J49" s="48">
        <f t="shared" si="10"/>
        <v>848861724</v>
      </c>
      <c r="K49" s="49">
        <f t="shared" si="10"/>
        <v>1000010023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3757905757</v>
      </c>
      <c r="D5" s="23">
        <f t="shared" ref="D5:K5" si="0">SUM(D6:D8)</f>
        <v>3757905756</v>
      </c>
      <c r="E5" s="24">
        <f t="shared" si="0"/>
        <v>4446653545</v>
      </c>
      <c r="F5" s="25">
        <f t="shared" si="0"/>
        <v>4025070570</v>
      </c>
      <c r="G5" s="23">
        <f t="shared" si="0"/>
        <v>4060778400</v>
      </c>
      <c r="H5" s="26">
        <f t="shared" si="0"/>
        <v>4060778400</v>
      </c>
      <c r="I5" s="27">
        <f t="shared" si="0"/>
        <v>4710753070</v>
      </c>
      <c r="J5" s="23">
        <f t="shared" si="0"/>
        <v>4881739670</v>
      </c>
      <c r="K5" s="26">
        <f t="shared" si="0"/>
        <v>5001640320</v>
      </c>
    </row>
    <row r="6" spans="1:11" ht="13.5" x14ac:dyDescent="0.25">
      <c r="A6" s="28" t="s">
        <v>20</v>
      </c>
      <c r="B6" s="16" t="s">
        <v>19</v>
      </c>
      <c r="C6" s="29">
        <v>453390</v>
      </c>
      <c r="D6" s="29">
        <v>453390</v>
      </c>
      <c r="E6" s="30">
        <v>1092820</v>
      </c>
      <c r="F6" s="31">
        <v>1142120</v>
      </c>
      <c r="G6" s="29">
        <v>1200320</v>
      </c>
      <c r="H6" s="32">
        <v>1200320</v>
      </c>
      <c r="I6" s="33">
        <v>1193660</v>
      </c>
      <c r="J6" s="29">
        <v>1259320</v>
      </c>
      <c r="K6" s="30">
        <v>1327330</v>
      </c>
    </row>
    <row r="7" spans="1:11" ht="13.5" x14ac:dyDescent="0.25">
      <c r="A7" s="28" t="s">
        <v>21</v>
      </c>
      <c r="B7" s="16" t="s">
        <v>19</v>
      </c>
      <c r="C7" s="1">
        <v>3757449547</v>
      </c>
      <c r="D7" s="1">
        <v>3757449546</v>
      </c>
      <c r="E7" s="2">
        <v>4445546155</v>
      </c>
      <c r="F7" s="3">
        <v>4023928450</v>
      </c>
      <c r="G7" s="1">
        <v>4059578080</v>
      </c>
      <c r="H7" s="4">
        <v>4059578080</v>
      </c>
      <c r="I7" s="5">
        <v>4709559410</v>
      </c>
      <c r="J7" s="1">
        <v>4880480350</v>
      </c>
      <c r="K7" s="2">
        <v>5000312990</v>
      </c>
    </row>
    <row r="8" spans="1:11" ht="13.5" x14ac:dyDescent="0.25">
      <c r="A8" s="28" t="s">
        <v>22</v>
      </c>
      <c r="B8" s="16" t="s">
        <v>19</v>
      </c>
      <c r="C8" s="29">
        <v>2820</v>
      </c>
      <c r="D8" s="29">
        <v>2820</v>
      </c>
      <c r="E8" s="30">
        <v>14570</v>
      </c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725891679</v>
      </c>
      <c r="D9" s="23">
        <f t="shared" ref="D9:K9" si="1">SUM(D10:D14)</f>
        <v>725863918</v>
      </c>
      <c r="E9" s="34">
        <f t="shared" si="1"/>
        <v>1157608262</v>
      </c>
      <c r="F9" s="35">
        <f t="shared" si="1"/>
        <v>1602841160</v>
      </c>
      <c r="G9" s="23">
        <f t="shared" si="1"/>
        <v>1454568310</v>
      </c>
      <c r="H9" s="36">
        <f t="shared" si="1"/>
        <v>1454568310</v>
      </c>
      <c r="I9" s="25">
        <f t="shared" si="1"/>
        <v>1573822890</v>
      </c>
      <c r="J9" s="23">
        <f t="shared" si="1"/>
        <v>1832421170</v>
      </c>
      <c r="K9" s="34">
        <f t="shared" si="1"/>
        <v>1990412900</v>
      </c>
    </row>
    <row r="10" spans="1:11" ht="13.5" x14ac:dyDescent="0.25">
      <c r="A10" s="28" t="s">
        <v>24</v>
      </c>
      <c r="B10" s="16" t="s">
        <v>19</v>
      </c>
      <c r="C10" s="29">
        <v>41829828</v>
      </c>
      <c r="D10" s="29">
        <v>41829829</v>
      </c>
      <c r="E10" s="30">
        <v>38783009</v>
      </c>
      <c r="F10" s="31">
        <v>39766230</v>
      </c>
      <c r="G10" s="29">
        <v>38870670</v>
      </c>
      <c r="H10" s="32">
        <v>38870670</v>
      </c>
      <c r="I10" s="33">
        <v>41897870</v>
      </c>
      <c r="J10" s="29">
        <v>43418820</v>
      </c>
      <c r="K10" s="30">
        <v>45654180</v>
      </c>
    </row>
    <row r="11" spans="1:11" ht="13.5" x14ac:dyDescent="0.25">
      <c r="A11" s="28" t="s">
        <v>25</v>
      </c>
      <c r="B11" s="16" t="s">
        <v>19</v>
      </c>
      <c r="C11" s="29">
        <v>2664247</v>
      </c>
      <c r="D11" s="29">
        <v>2655700</v>
      </c>
      <c r="E11" s="30">
        <v>6933374</v>
      </c>
      <c r="F11" s="31">
        <v>35161020</v>
      </c>
      <c r="G11" s="29">
        <v>25454130</v>
      </c>
      <c r="H11" s="32">
        <v>25454130</v>
      </c>
      <c r="I11" s="33">
        <v>29321620</v>
      </c>
      <c r="J11" s="29">
        <v>12276100</v>
      </c>
      <c r="K11" s="30">
        <v>12480230</v>
      </c>
    </row>
    <row r="12" spans="1:11" ht="13.5" x14ac:dyDescent="0.25">
      <c r="A12" s="28" t="s">
        <v>26</v>
      </c>
      <c r="B12" s="16" t="s">
        <v>19</v>
      </c>
      <c r="C12" s="29">
        <v>611544515</v>
      </c>
      <c r="D12" s="29">
        <v>611544515</v>
      </c>
      <c r="E12" s="30">
        <v>848934313</v>
      </c>
      <c r="F12" s="31">
        <v>1098226920</v>
      </c>
      <c r="G12" s="29">
        <v>822242580</v>
      </c>
      <c r="H12" s="32">
        <v>822242580</v>
      </c>
      <c r="I12" s="33">
        <v>1030906030</v>
      </c>
      <c r="J12" s="29">
        <v>1142478130</v>
      </c>
      <c r="K12" s="30">
        <v>1261395320</v>
      </c>
    </row>
    <row r="13" spans="1:11" ht="13.5" x14ac:dyDescent="0.25">
      <c r="A13" s="28" t="s">
        <v>27</v>
      </c>
      <c r="B13" s="16" t="s">
        <v>19</v>
      </c>
      <c r="C13" s="29">
        <v>68654441</v>
      </c>
      <c r="D13" s="29">
        <v>68635226</v>
      </c>
      <c r="E13" s="30">
        <v>261637941</v>
      </c>
      <c r="F13" s="31">
        <v>427195990</v>
      </c>
      <c r="G13" s="29">
        <v>565446140</v>
      </c>
      <c r="H13" s="32">
        <v>565446140</v>
      </c>
      <c r="I13" s="33">
        <v>469477390</v>
      </c>
      <c r="J13" s="29">
        <v>631928390</v>
      </c>
      <c r="K13" s="30">
        <v>668461910</v>
      </c>
    </row>
    <row r="14" spans="1:11" ht="13.5" x14ac:dyDescent="0.25">
      <c r="A14" s="28" t="s">
        <v>28</v>
      </c>
      <c r="B14" s="16" t="s">
        <v>19</v>
      </c>
      <c r="C14" s="1">
        <v>1198648</v>
      </c>
      <c r="D14" s="1">
        <v>1198648</v>
      </c>
      <c r="E14" s="2">
        <v>1319625</v>
      </c>
      <c r="F14" s="3">
        <v>2491000</v>
      </c>
      <c r="G14" s="1">
        <v>2554790</v>
      </c>
      <c r="H14" s="4">
        <v>2554790</v>
      </c>
      <c r="I14" s="5">
        <v>2219980</v>
      </c>
      <c r="J14" s="1">
        <v>2319730</v>
      </c>
      <c r="K14" s="2">
        <v>2421260</v>
      </c>
    </row>
    <row r="15" spans="1:11" ht="13.5" x14ac:dyDescent="0.25">
      <c r="A15" s="22" t="s">
        <v>29</v>
      </c>
      <c r="B15" s="16" t="s">
        <v>19</v>
      </c>
      <c r="C15" s="23">
        <f>SUM(C16:C18)</f>
        <v>528903266</v>
      </c>
      <c r="D15" s="23">
        <f t="shared" ref="D15:K15" si="2">SUM(D16:D18)</f>
        <v>529229794</v>
      </c>
      <c r="E15" s="34">
        <f t="shared" si="2"/>
        <v>695128162</v>
      </c>
      <c r="F15" s="35">
        <f t="shared" si="2"/>
        <v>842003860</v>
      </c>
      <c r="G15" s="23">
        <f t="shared" si="2"/>
        <v>681039280</v>
      </c>
      <c r="H15" s="36">
        <f t="shared" si="2"/>
        <v>681039280</v>
      </c>
      <c r="I15" s="25">
        <f t="shared" si="2"/>
        <v>807938930</v>
      </c>
      <c r="J15" s="23">
        <f t="shared" si="2"/>
        <v>673176660</v>
      </c>
      <c r="K15" s="34">
        <f t="shared" si="2"/>
        <v>688934580</v>
      </c>
    </row>
    <row r="16" spans="1:11" ht="13.5" x14ac:dyDescent="0.25">
      <c r="A16" s="28" t="s">
        <v>30</v>
      </c>
      <c r="B16" s="16" t="s">
        <v>19</v>
      </c>
      <c r="C16" s="29">
        <v>285630465</v>
      </c>
      <c r="D16" s="29">
        <v>285956993</v>
      </c>
      <c r="E16" s="30">
        <v>198761144</v>
      </c>
      <c r="F16" s="31">
        <v>205246960</v>
      </c>
      <c r="G16" s="29">
        <v>193630200</v>
      </c>
      <c r="H16" s="32">
        <v>193630200</v>
      </c>
      <c r="I16" s="33">
        <v>176611180</v>
      </c>
      <c r="J16" s="29">
        <v>162950790</v>
      </c>
      <c r="K16" s="30">
        <v>168351310</v>
      </c>
    </row>
    <row r="17" spans="1:11" ht="13.5" x14ac:dyDescent="0.25">
      <c r="A17" s="28" t="s">
        <v>31</v>
      </c>
      <c r="B17" s="16" t="s">
        <v>19</v>
      </c>
      <c r="C17" s="29">
        <v>216545402</v>
      </c>
      <c r="D17" s="29">
        <v>216545402</v>
      </c>
      <c r="E17" s="30">
        <v>481190391</v>
      </c>
      <c r="F17" s="31">
        <v>592485230</v>
      </c>
      <c r="G17" s="29">
        <v>443134260</v>
      </c>
      <c r="H17" s="32">
        <v>443134260</v>
      </c>
      <c r="I17" s="33">
        <v>587729710</v>
      </c>
      <c r="J17" s="29">
        <v>493501960</v>
      </c>
      <c r="K17" s="30">
        <v>503592300</v>
      </c>
    </row>
    <row r="18" spans="1:11" ht="13.5" x14ac:dyDescent="0.25">
      <c r="A18" s="28" t="s">
        <v>32</v>
      </c>
      <c r="B18" s="16" t="s">
        <v>19</v>
      </c>
      <c r="C18" s="29">
        <v>26727399</v>
      </c>
      <c r="D18" s="29">
        <v>26727399</v>
      </c>
      <c r="E18" s="30">
        <v>15176627</v>
      </c>
      <c r="F18" s="31">
        <v>44271670</v>
      </c>
      <c r="G18" s="29">
        <v>44274820</v>
      </c>
      <c r="H18" s="32">
        <v>44274820</v>
      </c>
      <c r="I18" s="33">
        <v>43598040</v>
      </c>
      <c r="J18" s="29">
        <v>16723910</v>
      </c>
      <c r="K18" s="30">
        <v>16990970</v>
      </c>
    </row>
    <row r="19" spans="1:11" ht="13.5" x14ac:dyDescent="0.25">
      <c r="A19" s="22" t="s">
        <v>33</v>
      </c>
      <c r="B19" s="16" t="s">
        <v>19</v>
      </c>
      <c r="C19" s="23">
        <f>SUM(C20:C23)</f>
        <v>9476635082</v>
      </c>
      <c r="D19" s="23">
        <f t="shared" ref="D19:K19" si="3">SUM(D20:D23)</f>
        <v>9475558260</v>
      </c>
      <c r="E19" s="34">
        <f t="shared" si="3"/>
        <v>12234001983</v>
      </c>
      <c r="F19" s="35">
        <f t="shared" si="3"/>
        <v>10974772037</v>
      </c>
      <c r="G19" s="23">
        <f t="shared" si="3"/>
        <v>11465717170</v>
      </c>
      <c r="H19" s="36">
        <f t="shared" si="3"/>
        <v>11465717170</v>
      </c>
      <c r="I19" s="25">
        <f t="shared" si="3"/>
        <v>12122313410</v>
      </c>
      <c r="J19" s="23">
        <f t="shared" si="3"/>
        <v>13259171960</v>
      </c>
      <c r="K19" s="34">
        <f t="shared" si="3"/>
        <v>14217036880</v>
      </c>
    </row>
    <row r="20" spans="1:11" ht="13.5" x14ac:dyDescent="0.25">
      <c r="A20" s="28" t="s">
        <v>34</v>
      </c>
      <c r="B20" s="16" t="s">
        <v>19</v>
      </c>
      <c r="C20" s="29">
        <v>4426949936</v>
      </c>
      <c r="D20" s="29">
        <v>4425877749</v>
      </c>
      <c r="E20" s="30">
        <v>4706575161</v>
      </c>
      <c r="F20" s="31">
        <v>5523801867</v>
      </c>
      <c r="G20" s="29">
        <v>5523938470</v>
      </c>
      <c r="H20" s="32">
        <v>5523938470</v>
      </c>
      <c r="I20" s="33">
        <v>6130396090</v>
      </c>
      <c r="J20" s="29">
        <v>6809892290</v>
      </c>
      <c r="K20" s="30">
        <v>7655041780</v>
      </c>
    </row>
    <row r="21" spans="1:11" ht="13.5" x14ac:dyDescent="0.25">
      <c r="A21" s="28" t="s">
        <v>35</v>
      </c>
      <c r="B21" s="16" t="s">
        <v>19</v>
      </c>
      <c r="C21" s="29">
        <v>3551689756</v>
      </c>
      <c r="D21" s="29">
        <v>3551685121</v>
      </c>
      <c r="E21" s="30">
        <v>5855602056</v>
      </c>
      <c r="F21" s="31">
        <v>3830571870</v>
      </c>
      <c r="G21" s="29">
        <v>4101137050</v>
      </c>
      <c r="H21" s="32">
        <v>4101137050</v>
      </c>
      <c r="I21" s="33">
        <v>4068057910</v>
      </c>
      <c r="J21" s="29">
        <v>4447822490</v>
      </c>
      <c r="K21" s="30">
        <v>4322947220</v>
      </c>
    </row>
    <row r="22" spans="1:11" ht="13.5" x14ac:dyDescent="0.25">
      <c r="A22" s="28" t="s">
        <v>36</v>
      </c>
      <c r="B22" s="16" t="s">
        <v>19</v>
      </c>
      <c r="C22" s="1">
        <v>1012815006</v>
      </c>
      <c r="D22" s="1">
        <v>1012815006</v>
      </c>
      <c r="E22" s="2">
        <v>1131877429</v>
      </c>
      <c r="F22" s="3">
        <v>1179149550</v>
      </c>
      <c r="G22" s="1">
        <v>1318157430</v>
      </c>
      <c r="H22" s="4">
        <v>1318157430</v>
      </c>
      <c r="I22" s="5">
        <v>1420731750</v>
      </c>
      <c r="J22" s="1">
        <v>1465551550</v>
      </c>
      <c r="K22" s="2">
        <v>1662698840</v>
      </c>
    </row>
    <row r="23" spans="1:11" ht="13.5" x14ac:dyDescent="0.25">
      <c r="A23" s="28" t="s">
        <v>37</v>
      </c>
      <c r="B23" s="16" t="s">
        <v>19</v>
      </c>
      <c r="C23" s="29">
        <v>485180384</v>
      </c>
      <c r="D23" s="29">
        <v>485180384</v>
      </c>
      <c r="E23" s="30">
        <v>539947337</v>
      </c>
      <c r="F23" s="31">
        <v>441248750</v>
      </c>
      <c r="G23" s="29">
        <v>522484220</v>
      </c>
      <c r="H23" s="32">
        <v>522484220</v>
      </c>
      <c r="I23" s="33">
        <v>503127660</v>
      </c>
      <c r="J23" s="29">
        <v>535905630</v>
      </c>
      <c r="K23" s="30">
        <v>576349040</v>
      </c>
    </row>
    <row r="24" spans="1:11" ht="13.5" x14ac:dyDescent="0.25">
      <c r="A24" s="22" t="s">
        <v>38</v>
      </c>
      <c r="B24" s="16" t="s">
        <v>39</v>
      </c>
      <c r="C24" s="23">
        <v>34086206</v>
      </c>
      <c r="D24" s="23">
        <v>34086205</v>
      </c>
      <c r="E24" s="34">
        <v>39663850</v>
      </c>
      <c r="F24" s="35">
        <v>45140410</v>
      </c>
      <c r="G24" s="23">
        <v>43205810</v>
      </c>
      <c r="H24" s="36">
        <v>43205810</v>
      </c>
      <c r="I24" s="25">
        <v>61329680</v>
      </c>
      <c r="J24" s="23">
        <v>63971530</v>
      </c>
      <c r="K24" s="34">
        <v>71594680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14523421990</v>
      </c>
      <c r="D25" s="39">
        <f t="shared" ref="D25:K25" si="4">+D5+D9+D15+D19+D24</f>
        <v>14522643933</v>
      </c>
      <c r="E25" s="40">
        <f t="shared" si="4"/>
        <v>18573055802</v>
      </c>
      <c r="F25" s="41">
        <f t="shared" si="4"/>
        <v>17489828037</v>
      </c>
      <c r="G25" s="39">
        <f t="shared" si="4"/>
        <v>17705308970</v>
      </c>
      <c r="H25" s="42">
        <f t="shared" si="4"/>
        <v>17705308970</v>
      </c>
      <c r="I25" s="43">
        <f t="shared" si="4"/>
        <v>19276157980</v>
      </c>
      <c r="J25" s="39">
        <f t="shared" si="4"/>
        <v>20710480990</v>
      </c>
      <c r="K25" s="40">
        <f t="shared" si="4"/>
        <v>21969619360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2223913102</v>
      </c>
      <c r="D28" s="23">
        <f t="shared" si="5"/>
        <v>2734106421</v>
      </c>
      <c r="E28" s="24">
        <f t="shared" si="5"/>
        <v>2235279257</v>
      </c>
      <c r="F28" s="25">
        <f t="shared" si="5"/>
        <v>2067896890</v>
      </c>
      <c r="G28" s="23">
        <f t="shared" si="5"/>
        <v>1972298490</v>
      </c>
      <c r="H28" s="26">
        <f t="shared" si="5"/>
        <v>1972298490</v>
      </c>
      <c r="I28" s="27">
        <f t="shared" si="5"/>
        <v>2060585800</v>
      </c>
      <c r="J28" s="23">
        <f t="shared" si="5"/>
        <v>2059315900</v>
      </c>
      <c r="K28" s="26">
        <f t="shared" si="5"/>
        <v>2173740910</v>
      </c>
    </row>
    <row r="29" spans="1:11" ht="13.5" x14ac:dyDescent="0.25">
      <c r="A29" s="28" t="s">
        <v>20</v>
      </c>
      <c r="B29" s="16" t="s">
        <v>19</v>
      </c>
      <c r="C29" s="29">
        <v>207529867</v>
      </c>
      <c r="D29" s="29">
        <v>207969433</v>
      </c>
      <c r="E29" s="30">
        <v>359218525</v>
      </c>
      <c r="F29" s="31">
        <v>398006280</v>
      </c>
      <c r="G29" s="29">
        <v>401057800</v>
      </c>
      <c r="H29" s="32">
        <v>401057800</v>
      </c>
      <c r="I29" s="33">
        <v>416007690</v>
      </c>
      <c r="J29" s="29">
        <v>439861330</v>
      </c>
      <c r="K29" s="30">
        <v>463682170</v>
      </c>
    </row>
    <row r="30" spans="1:11" ht="13.5" x14ac:dyDescent="0.25">
      <c r="A30" s="28" t="s">
        <v>21</v>
      </c>
      <c r="B30" s="16" t="s">
        <v>19</v>
      </c>
      <c r="C30" s="1">
        <v>1963919468</v>
      </c>
      <c r="D30" s="1">
        <v>2472115967</v>
      </c>
      <c r="E30" s="2">
        <v>1817297699</v>
      </c>
      <c r="F30" s="3">
        <v>1600939000</v>
      </c>
      <c r="G30" s="1">
        <v>1504907660</v>
      </c>
      <c r="H30" s="4">
        <v>1504907660</v>
      </c>
      <c r="I30" s="5">
        <v>1572076320</v>
      </c>
      <c r="J30" s="1">
        <v>1542976800</v>
      </c>
      <c r="K30" s="2">
        <v>1629358020</v>
      </c>
    </row>
    <row r="31" spans="1:11" ht="13.5" x14ac:dyDescent="0.25">
      <c r="A31" s="28" t="s">
        <v>22</v>
      </c>
      <c r="B31" s="16" t="s">
        <v>19</v>
      </c>
      <c r="C31" s="29">
        <v>52463767</v>
      </c>
      <c r="D31" s="29">
        <v>54021021</v>
      </c>
      <c r="E31" s="30">
        <v>58763033</v>
      </c>
      <c r="F31" s="31">
        <v>68951610</v>
      </c>
      <c r="G31" s="29">
        <v>66333030</v>
      </c>
      <c r="H31" s="32">
        <v>66333030</v>
      </c>
      <c r="I31" s="33">
        <v>72501790</v>
      </c>
      <c r="J31" s="29">
        <v>76477770</v>
      </c>
      <c r="K31" s="30">
        <v>80700720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1698767854</v>
      </c>
      <c r="D32" s="23">
        <f t="shared" si="6"/>
        <v>1721061430</v>
      </c>
      <c r="E32" s="34">
        <f t="shared" si="6"/>
        <v>1940760805</v>
      </c>
      <c r="F32" s="35">
        <f t="shared" si="6"/>
        <v>2321181640</v>
      </c>
      <c r="G32" s="23">
        <f t="shared" si="6"/>
        <v>2395110120</v>
      </c>
      <c r="H32" s="36">
        <f t="shared" si="6"/>
        <v>2395110120</v>
      </c>
      <c r="I32" s="25">
        <f t="shared" si="6"/>
        <v>2597632430</v>
      </c>
      <c r="J32" s="23">
        <f t="shared" si="6"/>
        <v>2610291510</v>
      </c>
      <c r="K32" s="34">
        <f t="shared" si="6"/>
        <v>2795266710</v>
      </c>
    </row>
    <row r="33" spans="1:11" ht="13.5" x14ac:dyDescent="0.25">
      <c r="A33" s="28" t="s">
        <v>24</v>
      </c>
      <c r="B33" s="16" t="s">
        <v>19</v>
      </c>
      <c r="C33" s="29">
        <v>334432576</v>
      </c>
      <c r="D33" s="29">
        <v>340432504</v>
      </c>
      <c r="E33" s="30">
        <v>411915354</v>
      </c>
      <c r="F33" s="31">
        <v>423239690</v>
      </c>
      <c r="G33" s="29">
        <v>402662370</v>
      </c>
      <c r="H33" s="32">
        <v>402662370</v>
      </c>
      <c r="I33" s="33">
        <v>384215560</v>
      </c>
      <c r="J33" s="29">
        <v>407828730</v>
      </c>
      <c r="K33" s="30">
        <v>435627170</v>
      </c>
    </row>
    <row r="34" spans="1:11" ht="13.5" x14ac:dyDescent="0.25">
      <c r="A34" s="28" t="s">
        <v>25</v>
      </c>
      <c r="B34" s="16" t="s">
        <v>19</v>
      </c>
      <c r="C34" s="29">
        <v>458147705</v>
      </c>
      <c r="D34" s="29">
        <v>467980954</v>
      </c>
      <c r="E34" s="30">
        <v>481368592</v>
      </c>
      <c r="F34" s="31">
        <v>609395710</v>
      </c>
      <c r="G34" s="29">
        <v>574693370</v>
      </c>
      <c r="H34" s="32">
        <v>574693370</v>
      </c>
      <c r="I34" s="33">
        <v>680761470</v>
      </c>
      <c r="J34" s="29">
        <v>711303030</v>
      </c>
      <c r="K34" s="30">
        <v>758007100</v>
      </c>
    </row>
    <row r="35" spans="1:11" ht="13.5" x14ac:dyDescent="0.25">
      <c r="A35" s="28" t="s">
        <v>26</v>
      </c>
      <c r="B35" s="16" t="s">
        <v>19</v>
      </c>
      <c r="C35" s="29">
        <v>547996632</v>
      </c>
      <c r="D35" s="29">
        <v>548004439</v>
      </c>
      <c r="E35" s="30">
        <v>562900401</v>
      </c>
      <c r="F35" s="31">
        <v>741508000</v>
      </c>
      <c r="G35" s="29">
        <v>702820230</v>
      </c>
      <c r="H35" s="32">
        <v>702820230</v>
      </c>
      <c r="I35" s="33">
        <v>731693530</v>
      </c>
      <c r="J35" s="29">
        <v>786477870</v>
      </c>
      <c r="K35" s="30">
        <v>854458530</v>
      </c>
    </row>
    <row r="36" spans="1:11" ht="13.5" x14ac:dyDescent="0.25">
      <c r="A36" s="28" t="s">
        <v>27</v>
      </c>
      <c r="B36" s="16" t="s">
        <v>19</v>
      </c>
      <c r="C36" s="29">
        <v>271418518</v>
      </c>
      <c r="D36" s="29">
        <v>277561200</v>
      </c>
      <c r="E36" s="30">
        <v>393477592</v>
      </c>
      <c r="F36" s="31">
        <v>335942670</v>
      </c>
      <c r="G36" s="29">
        <v>507418520</v>
      </c>
      <c r="H36" s="32">
        <v>507418520</v>
      </c>
      <c r="I36" s="33">
        <v>545993750</v>
      </c>
      <c r="J36" s="29">
        <v>438284120</v>
      </c>
      <c r="K36" s="30">
        <v>464449920</v>
      </c>
    </row>
    <row r="37" spans="1:11" ht="13.5" x14ac:dyDescent="0.25">
      <c r="A37" s="28" t="s">
        <v>28</v>
      </c>
      <c r="B37" s="16" t="s">
        <v>19</v>
      </c>
      <c r="C37" s="1">
        <v>86772423</v>
      </c>
      <c r="D37" s="1">
        <v>87082333</v>
      </c>
      <c r="E37" s="2">
        <v>91098866</v>
      </c>
      <c r="F37" s="3">
        <v>211095570</v>
      </c>
      <c r="G37" s="1">
        <v>207515630</v>
      </c>
      <c r="H37" s="4">
        <v>207515630</v>
      </c>
      <c r="I37" s="5">
        <v>254968120</v>
      </c>
      <c r="J37" s="1">
        <v>266397760</v>
      </c>
      <c r="K37" s="2">
        <v>282723990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643910247</v>
      </c>
      <c r="D38" s="23">
        <f t="shared" si="7"/>
        <v>653020064</v>
      </c>
      <c r="E38" s="34">
        <f t="shared" si="7"/>
        <v>586309612</v>
      </c>
      <c r="F38" s="35">
        <f t="shared" si="7"/>
        <v>1442938230</v>
      </c>
      <c r="G38" s="23">
        <f t="shared" si="7"/>
        <v>1263199350</v>
      </c>
      <c r="H38" s="36">
        <f t="shared" si="7"/>
        <v>1263199350</v>
      </c>
      <c r="I38" s="25">
        <f t="shared" si="7"/>
        <v>1510474750</v>
      </c>
      <c r="J38" s="23">
        <f t="shared" si="7"/>
        <v>1546212230</v>
      </c>
      <c r="K38" s="34">
        <f t="shared" si="7"/>
        <v>1600600200</v>
      </c>
    </row>
    <row r="39" spans="1:11" ht="13.5" x14ac:dyDescent="0.25">
      <c r="A39" s="28" t="s">
        <v>30</v>
      </c>
      <c r="B39" s="16" t="s">
        <v>19</v>
      </c>
      <c r="C39" s="29">
        <v>299079601</v>
      </c>
      <c r="D39" s="29">
        <v>298108211</v>
      </c>
      <c r="E39" s="30">
        <v>200769163</v>
      </c>
      <c r="F39" s="31">
        <v>404888690</v>
      </c>
      <c r="G39" s="29">
        <v>385092150</v>
      </c>
      <c r="H39" s="32">
        <v>385092150</v>
      </c>
      <c r="I39" s="33">
        <v>467645810</v>
      </c>
      <c r="J39" s="29">
        <v>471534830</v>
      </c>
      <c r="K39" s="30">
        <v>500417610</v>
      </c>
    </row>
    <row r="40" spans="1:11" ht="13.5" x14ac:dyDescent="0.25">
      <c r="A40" s="28" t="s">
        <v>31</v>
      </c>
      <c r="B40" s="16" t="s">
        <v>19</v>
      </c>
      <c r="C40" s="29">
        <v>308707306</v>
      </c>
      <c r="D40" s="29">
        <v>318446620</v>
      </c>
      <c r="E40" s="30">
        <v>326479272</v>
      </c>
      <c r="F40" s="31">
        <v>932051280</v>
      </c>
      <c r="G40" s="29">
        <v>778298910</v>
      </c>
      <c r="H40" s="32">
        <v>778298910</v>
      </c>
      <c r="I40" s="33">
        <v>956244260</v>
      </c>
      <c r="J40" s="29">
        <v>981938270</v>
      </c>
      <c r="K40" s="30">
        <v>1000815950</v>
      </c>
    </row>
    <row r="41" spans="1:11" ht="13.5" x14ac:dyDescent="0.25">
      <c r="A41" s="28" t="s">
        <v>32</v>
      </c>
      <c r="B41" s="16" t="s">
        <v>19</v>
      </c>
      <c r="C41" s="29">
        <v>36123340</v>
      </c>
      <c r="D41" s="29">
        <v>36465233</v>
      </c>
      <c r="E41" s="30">
        <v>59061177</v>
      </c>
      <c r="F41" s="31">
        <v>105998260</v>
      </c>
      <c r="G41" s="29">
        <v>99808290</v>
      </c>
      <c r="H41" s="32">
        <v>99808290</v>
      </c>
      <c r="I41" s="33">
        <v>86584680</v>
      </c>
      <c r="J41" s="29">
        <v>92739130</v>
      </c>
      <c r="K41" s="30">
        <v>99366640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8409443704</v>
      </c>
      <c r="D42" s="23">
        <f t="shared" si="8"/>
        <v>9074911300</v>
      </c>
      <c r="E42" s="34">
        <f t="shared" si="8"/>
        <v>10916365335</v>
      </c>
      <c r="F42" s="35">
        <f t="shared" si="8"/>
        <v>11335627760</v>
      </c>
      <c r="G42" s="23">
        <f t="shared" si="8"/>
        <v>11148531780</v>
      </c>
      <c r="H42" s="36">
        <f t="shared" si="8"/>
        <v>11148531780</v>
      </c>
      <c r="I42" s="25">
        <f t="shared" si="8"/>
        <v>11818821930</v>
      </c>
      <c r="J42" s="23">
        <f t="shared" si="8"/>
        <v>12972052460</v>
      </c>
      <c r="K42" s="34">
        <f t="shared" si="8"/>
        <v>14068768750</v>
      </c>
    </row>
    <row r="43" spans="1:11" ht="13.5" x14ac:dyDescent="0.25">
      <c r="A43" s="28" t="s">
        <v>34</v>
      </c>
      <c r="B43" s="16" t="s">
        <v>19</v>
      </c>
      <c r="C43" s="29">
        <v>5073156036</v>
      </c>
      <c r="D43" s="29">
        <v>5139775775</v>
      </c>
      <c r="E43" s="30">
        <v>5479127203</v>
      </c>
      <c r="F43" s="31">
        <v>6659746980</v>
      </c>
      <c r="G43" s="29">
        <v>6613639100</v>
      </c>
      <c r="H43" s="32">
        <v>6613639100</v>
      </c>
      <c r="I43" s="33">
        <v>7343287980</v>
      </c>
      <c r="J43" s="29">
        <v>8190624700</v>
      </c>
      <c r="K43" s="30">
        <v>9038130160</v>
      </c>
    </row>
    <row r="44" spans="1:11" ht="13.5" x14ac:dyDescent="0.25">
      <c r="A44" s="28" t="s">
        <v>35</v>
      </c>
      <c r="B44" s="16" t="s">
        <v>19</v>
      </c>
      <c r="C44" s="29">
        <v>2170794935</v>
      </c>
      <c r="D44" s="29">
        <v>2522365641</v>
      </c>
      <c r="E44" s="30">
        <v>3909671781</v>
      </c>
      <c r="F44" s="31">
        <v>2835547620</v>
      </c>
      <c r="G44" s="29">
        <v>2835190240</v>
      </c>
      <c r="H44" s="32">
        <v>2835190240</v>
      </c>
      <c r="I44" s="33">
        <v>2711095850</v>
      </c>
      <c r="J44" s="29">
        <v>2982345310</v>
      </c>
      <c r="K44" s="30">
        <v>3146675260</v>
      </c>
    </row>
    <row r="45" spans="1:11" ht="13.5" x14ac:dyDescent="0.25">
      <c r="A45" s="28" t="s">
        <v>36</v>
      </c>
      <c r="B45" s="16" t="s">
        <v>19</v>
      </c>
      <c r="C45" s="1">
        <v>752265198</v>
      </c>
      <c r="D45" s="1">
        <v>881776309</v>
      </c>
      <c r="E45" s="2">
        <v>899709314</v>
      </c>
      <c r="F45" s="3">
        <v>1156750000</v>
      </c>
      <c r="G45" s="1">
        <v>1031712000</v>
      </c>
      <c r="H45" s="4">
        <v>1031712000</v>
      </c>
      <c r="I45" s="5">
        <v>1093986820</v>
      </c>
      <c r="J45" s="1">
        <v>1088050030</v>
      </c>
      <c r="K45" s="2">
        <v>1134214090</v>
      </c>
    </row>
    <row r="46" spans="1:11" ht="13.5" x14ac:dyDescent="0.25">
      <c r="A46" s="28" t="s">
        <v>37</v>
      </c>
      <c r="B46" s="16" t="s">
        <v>19</v>
      </c>
      <c r="C46" s="29">
        <v>413227535</v>
      </c>
      <c r="D46" s="29">
        <v>530993575</v>
      </c>
      <c r="E46" s="30">
        <v>627857037</v>
      </c>
      <c r="F46" s="31">
        <v>683583160</v>
      </c>
      <c r="G46" s="29">
        <v>667990440</v>
      </c>
      <c r="H46" s="32">
        <v>667990440</v>
      </c>
      <c r="I46" s="33">
        <v>670451280</v>
      </c>
      <c r="J46" s="29">
        <v>711032420</v>
      </c>
      <c r="K46" s="30">
        <v>749749240</v>
      </c>
    </row>
    <row r="47" spans="1:11" ht="13.5" x14ac:dyDescent="0.25">
      <c r="A47" s="22" t="s">
        <v>38</v>
      </c>
      <c r="B47" s="16" t="s">
        <v>39</v>
      </c>
      <c r="C47" s="23">
        <v>63972273</v>
      </c>
      <c r="D47" s="23">
        <v>64378872</v>
      </c>
      <c r="E47" s="34">
        <v>68378355</v>
      </c>
      <c r="F47" s="35">
        <v>104897200</v>
      </c>
      <c r="G47" s="23">
        <v>112177510</v>
      </c>
      <c r="H47" s="36">
        <v>112177510</v>
      </c>
      <c r="I47" s="25">
        <v>128546560</v>
      </c>
      <c r="J47" s="23">
        <v>142787110</v>
      </c>
      <c r="K47" s="34">
        <v>157203110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13040007180</v>
      </c>
      <c r="D48" s="39">
        <f t="shared" si="9"/>
        <v>14247478087</v>
      </c>
      <c r="E48" s="40">
        <f t="shared" si="9"/>
        <v>15747093364</v>
      </c>
      <c r="F48" s="41">
        <f t="shared" si="9"/>
        <v>17272541720</v>
      </c>
      <c r="G48" s="39">
        <f t="shared" si="9"/>
        <v>16891317250</v>
      </c>
      <c r="H48" s="42">
        <f t="shared" si="9"/>
        <v>16891317250</v>
      </c>
      <c r="I48" s="43">
        <f t="shared" si="9"/>
        <v>18116061470</v>
      </c>
      <c r="J48" s="39">
        <f t="shared" si="9"/>
        <v>19330659210</v>
      </c>
      <c r="K48" s="40">
        <f t="shared" si="9"/>
        <v>20795579680</v>
      </c>
    </row>
    <row r="49" spans="1:11" ht="13.5" x14ac:dyDescent="0.25">
      <c r="A49" s="46" t="s">
        <v>54</v>
      </c>
      <c r="B49" s="47"/>
      <c r="C49" s="48">
        <f>+C25-C48</f>
        <v>1483414810</v>
      </c>
      <c r="D49" s="48">
        <f t="shared" ref="D49:K49" si="10">+D25-D48</f>
        <v>275165846</v>
      </c>
      <c r="E49" s="49">
        <f t="shared" si="10"/>
        <v>2825962438</v>
      </c>
      <c r="F49" s="50">
        <f t="shared" si="10"/>
        <v>217286317</v>
      </c>
      <c r="G49" s="48">
        <f t="shared" si="10"/>
        <v>813991720</v>
      </c>
      <c r="H49" s="51">
        <f t="shared" si="10"/>
        <v>813991720</v>
      </c>
      <c r="I49" s="52">
        <f t="shared" si="10"/>
        <v>1160096510</v>
      </c>
      <c r="J49" s="48">
        <f t="shared" si="10"/>
        <v>1379821780</v>
      </c>
      <c r="K49" s="49">
        <f t="shared" si="10"/>
        <v>1174039680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2614195755</v>
      </c>
      <c r="D5" s="23">
        <f t="shared" ref="D5:K5" si="0">SUM(D6:D8)</f>
        <v>2937320056</v>
      </c>
      <c r="E5" s="24">
        <f t="shared" si="0"/>
        <v>3075148615</v>
      </c>
      <c r="F5" s="25">
        <f t="shared" si="0"/>
        <v>3410655377</v>
      </c>
      <c r="G5" s="23">
        <f t="shared" si="0"/>
        <v>3212040687</v>
      </c>
      <c r="H5" s="26">
        <f t="shared" si="0"/>
        <v>3212040687</v>
      </c>
      <c r="I5" s="27">
        <f t="shared" si="0"/>
        <v>3800391433</v>
      </c>
      <c r="J5" s="23">
        <f t="shared" si="0"/>
        <v>3940607693</v>
      </c>
      <c r="K5" s="26">
        <f t="shared" si="0"/>
        <v>4151669500</v>
      </c>
    </row>
    <row r="6" spans="1:11" ht="13.5" x14ac:dyDescent="0.25">
      <c r="A6" s="28" t="s">
        <v>20</v>
      </c>
      <c r="B6" s="16" t="s">
        <v>19</v>
      </c>
      <c r="C6" s="29">
        <v>654732</v>
      </c>
      <c r="D6" s="29">
        <v>815540</v>
      </c>
      <c r="E6" s="30">
        <v>868994</v>
      </c>
      <c r="F6" s="31">
        <v>13280</v>
      </c>
      <c r="G6" s="29">
        <v>13280</v>
      </c>
      <c r="H6" s="32">
        <v>13280</v>
      </c>
      <c r="I6" s="33">
        <v>34576</v>
      </c>
      <c r="J6" s="29">
        <v>38033</v>
      </c>
      <c r="K6" s="30">
        <v>41837</v>
      </c>
    </row>
    <row r="7" spans="1:11" ht="13.5" x14ac:dyDescent="0.25">
      <c r="A7" s="28" t="s">
        <v>21</v>
      </c>
      <c r="B7" s="16" t="s">
        <v>19</v>
      </c>
      <c r="C7" s="1">
        <v>2613541023</v>
      </c>
      <c r="D7" s="1">
        <v>2936504516</v>
      </c>
      <c r="E7" s="2">
        <v>3074279621</v>
      </c>
      <c r="F7" s="3">
        <v>3410642097</v>
      </c>
      <c r="G7" s="1">
        <v>3212027407</v>
      </c>
      <c r="H7" s="4">
        <v>3212027407</v>
      </c>
      <c r="I7" s="5">
        <v>3800356857</v>
      </c>
      <c r="J7" s="1">
        <v>3940569660</v>
      </c>
      <c r="K7" s="2">
        <v>4151627663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46402735</v>
      </c>
      <c r="D9" s="23">
        <f t="shared" ref="D9:K9" si="1">SUM(D10:D14)</f>
        <v>176496555</v>
      </c>
      <c r="E9" s="34">
        <f t="shared" si="1"/>
        <v>49150002</v>
      </c>
      <c r="F9" s="35">
        <f t="shared" si="1"/>
        <v>75663428</v>
      </c>
      <c r="G9" s="23">
        <f t="shared" si="1"/>
        <v>75663428</v>
      </c>
      <c r="H9" s="36">
        <f t="shared" si="1"/>
        <v>75663428</v>
      </c>
      <c r="I9" s="25">
        <f t="shared" si="1"/>
        <v>68746516</v>
      </c>
      <c r="J9" s="23">
        <f t="shared" si="1"/>
        <v>74316109</v>
      </c>
      <c r="K9" s="34">
        <f t="shared" si="1"/>
        <v>80351315</v>
      </c>
    </row>
    <row r="10" spans="1:11" ht="13.5" x14ac:dyDescent="0.25">
      <c r="A10" s="28" t="s">
        <v>24</v>
      </c>
      <c r="B10" s="16" t="s">
        <v>19</v>
      </c>
      <c r="C10" s="29">
        <v>6922458</v>
      </c>
      <c r="D10" s="29">
        <v>6881986</v>
      </c>
      <c r="E10" s="30">
        <v>5489280</v>
      </c>
      <c r="F10" s="31">
        <v>8287850</v>
      </c>
      <c r="G10" s="29">
        <v>8287850</v>
      </c>
      <c r="H10" s="32">
        <v>8287850</v>
      </c>
      <c r="I10" s="33">
        <v>8536485</v>
      </c>
      <c r="J10" s="29">
        <v>9134042</v>
      </c>
      <c r="K10" s="30">
        <v>9773424</v>
      </c>
    </row>
    <row r="11" spans="1:11" ht="13.5" x14ac:dyDescent="0.25">
      <c r="A11" s="28" t="s">
        <v>25</v>
      </c>
      <c r="B11" s="16" t="s">
        <v>19</v>
      </c>
      <c r="C11" s="29">
        <v>1334575</v>
      </c>
      <c r="D11" s="29">
        <v>137039624</v>
      </c>
      <c r="E11" s="30">
        <v>2821436</v>
      </c>
      <c r="F11" s="31">
        <v>8932582</v>
      </c>
      <c r="G11" s="29">
        <v>8932582</v>
      </c>
      <c r="H11" s="32">
        <v>8932582</v>
      </c>
      <c r="I11" s="33">
        <v>9200560</v>
      </c>
      <c r="J11" s="29">
        <v>9844599</v>
      </c>
      <c r="K11" s="30">
        <v>10533721</v>
      </c>
    </row>
    <row r="12" spans="1:11" ht="13.5" x14ac:dyDescent="0.25">
      <c r="A12" s="28" t="s">
        <v>26</v>
      </c>
      <c r="B12" s="16" t="s">
        <v>19</v>
      </c>
      <c r="C12" s="29">
        <v>11051686</v>
      </c>
      <c r="D12" s="29">
        <v>6404374</v>
      </c>
      <c r="E12" s="30">
        <v>14015343</v>
      </c>
      <c r="F12" s="31">
        <v>28381944</v>
      </c>
      <c r="G12" s="29">
        <v>28381944</v>
      </c>
      <c r="H12" s="32">
        <v>28381944</v>
      </c>
      <c r="I12" s="33">
        <v>28490256</v>
      </c>
      <c r="J12" s="29">
        <v>31241315</v>
      </c>
      <c r="K12" s="30">
        <v>34260627</v>
      </c>
    </row>
    <row r="13" spans="1:11" ht="13.5" x14ac:dyDescent="0.25">
      <c r="A13" s="28" t="s">
        <v>27</v>
      </c>
      <c r="B13" s="16" t="s">
        <v>19</v>
      </c>
      <c r="C13" s="29">
        <v>27094016</v>
      </c>
      <c r="D13" s="29">
        <v>26159380</v>
      </c>
      <c r="E13" s="30">
        <v>26808001</v>
      </c>
      <c r="F13" s="31">
        <v>30053401</v>
      </c>
      <c r="G13" s="29">
        <v>30053401</v>
      </c>
      <c r="H13" s="32">
        <v>30053401</v>
      </c>
      <c r="I13" s="33">
        <v>22499295</v>
      </c>
      <c r="J13" s="29">
        <v>24074241</v>
      </c>
      <c r="K13" s="30">
        <v>25759440</v>
      </c>
    </row>
    <row r="14" spans="1:11" ht="13.5" x14ac:dyDescent="0.25">
      <c r="A14" s="28" t="s">
        <v>28</v>
      </c>
      <c r="B14" s="16" t="s">
        <v>19</v>
      </c>
      <c r="C14" s="1"/>
      <c r="D14" s="1">
        <v>11191</v>
      </c>
      <c r="E14" s="2">
        <v>15942</v>
      </c>
      <c r="F14" s="3">
        <v>7651</v>
      </c>
      <c r="G14" s="1">
        <v>7651</v>
      </c>
      <c r="H14" s="4">
        <v>7651</v>
      </c>
      <c r="I14" s="5">
        <v>19920</v>
      </c>
      <c r="J14" s="1">
        <v>21912</v>
      </c>
      <c r="K14" s="2">
        <v>24103</v>
      </c>
    </row>
    <row r="15" spans="1:11" ht="13.5" x14ac:dyDescent="0.25">
      <c r="A15" s="22" t="s">
        <v>29</v>
      </c>
      <c r="B15" s="16" t="s">
        <v>19</v>
      </c>
      <c r="C15" s="23">
        <f>SUM(C16:C18)</f>
        <v>33061558</v>
      </c>
      <c r="D15" s="23">
        <f t="shared" ref="D15:K15" si="2">SUM(D16:D18)</f>
        <v>43295570</v>
      </c>
      <c r="E15" s="34">
        <f t="shared" si="2"/>
        <v>34694400</v>
      </c>
      <c r="F15" s="35">
        <f t="shared" si="2"/>
        <v>33645403</v>
      </c>
      <c r="G15" s="23">
        <f t="shared" si="2"/>
        <v>33645403</v>
      </c>
      <c r="H15" s="36">
        <f t="shared" si="2"/>
        <v>33645403</v>
      </c>
      <c r="I15" s="25">
        <f t="shared" si="2"/>
        <v>35447692</v>
      </c>
      <c r="J15" s="23">
        <f t="shared" si="2"/>
        <v>38023727</v>
      </c>
      <c r="K15" s="34">
        <f t="shared" si="2"/>
        <v>40789545</v>
      </c>
    </row>
    <row r="16" spans="1:11" ht="13.5" x14ac:dyDescent="0.25">
      <c r="A16" s="28" t="s">
        <v>30</v>
      </c>
      <c r="B16" s="16" t="s">
        <v>19</v>
      </c>
      <c r="C16" s="29">
        <v>16844974</v>
      </c>
      <c r="D16" s="29">
        <v>27193453</v>
      </c>
      <c r="E16" s="30">
        <v>18487179</v>
      </c>
      <c r="F16" s="31">
        <v>14485044</v>
      </c>
      <c r="G16" s="29">
        <v>14485044</v>
      </c>
      <c r="H16" s="32">
        <v>14485044</v>
      </c>
      <c r="I16" s="33">
        <v>14981813</v>
      </c>
      <c r="J16" s="29">
        <v>16088965</v>
      </c>
      <c r="K16" s="30">
        <v>17279455</v>
      </c>
    </row>
    <row r="17" spans="1:11" ht="13.5" x14ac:dyDescent="0.25">
      <c r="A17" s="28" t="s">
        <v>31</v>
      </c>
      <c r="B17" s="16" t="s">
        <v>19</v>
      </c>
      <c r="C17" s="29">
        <v>15842304</v>
      </c>
      <c r="D17" s="29">
        <v>15837467</v>
      </c>
      <c r="E17" s="30">
        <v>15837467</v>
      </c>
      <c r="F17" s="31">
        <v>18696000</v>
      </c>
      <c r="G17" s="29">
        <v>18696000</v>
      </c>
      <c r="H17" s="32">
        <v>18696000</v>
      </c>
      <c r="I17" s="33">
        <v>19256880</v>
      </c>
      <c r="J17" s="29">
        <v>20604862</v>
      </c>
      <c r="K17" s="30">
        <v>22047202</v>
      </c>
    </row>
    <row r="18" spans="1:11" ht="13.5" x14ac:dyDescent="0.25">
      <c r="A18" s="28" t="s">
        <v>32</v>
      </c>
      <c r="B18" s="16" t="s">
        <v>19</v>
      </c>
      <c r="C18" s="29">
        <v>374280</v>
      </c>
      <c r="D18" s="29">
        <v>264650</v>
      </c>
      <c r="E18" s="30">
        <v>369754</v>
      </c>
      <c r="F18" s="31">
        <v>464359</v>
      </c>
      <c r="G18" s="29">
        <v>464359</v>
      </c>
      <c r="H18" s="32">
        <v>464359</v>
      </c>
      <c r="I18" s="33">
        <v>1208999</v>
      </c>
      <c r="J18" s="29">
        <v>1329900</v>
      </c>
      <c r="K18" s="30">
        <v>1462888</v>
      </c>
    </row>
    <row r="19" spans="1:11" ht="13.5" x14ac:dyDescent="0.25">
      <c r="A19" s="22" t="s">
        <v>33</v>
      </c>
      <c r="B19" s="16" t="s">
        <v>19</v>
      </c>
      <c r="C19" s="23">
        <f>SUM(C20:C23)</f>
        <v>5064084134</v>
      </c>
      <c r="D19" s="23">
        <f t="shared" ref="D19:K19" si="3">SUM(D20:D23)</f>
        <v>5463063883</v>
      </c>
      <c r="E19" s="34">
        <f t="shared" si="3"/>
        <v>6052190438</v>
      </c>
      <c r="F19" s="35">
        <f t="shared" si="3"/>
        <v>6741260960</v>
      </c>
      <c r="G19" s="23">
        <f t="shared" si="3"/>
        <v>6742018860</v>
      </c>
      <c r="H19" s="36">
        <f t="shared" si="3"/>
        <v>6742018860</v>
      </c>
      <c r="I19" s="25">
        <f t="shared" si="3"/>
        <v>7788761659</v>
      </c>
      <c r="J19" s="23">
        <f t="shared" si="3"/>
        <v>8273812803</v>
      </c>
      <c r="K19" s="34">
        <f t="shared" si="3"/>
        <v>8753585707</v>
      </c>
    </row>
    <row r="20" spans="1:11" ht="13.5" x14ac:dyDescent="0.25">
      <c r="A20" s="28" t="s">
        <v>34</v>
      </c>
      <c r="B20" s="16" t="s">
        <v>19</v>
      </c>
      <c r="C20" s="29">
        <v>2712448995</v>
      </c>
      <c r="D20" s="29">
        <v>2966773794</v>
      </c>
      <c r="E20" s="30">
        <v>3127393764</v>
      </c>
      <c r="F20" s="31">
        <v>3713428500</v>
      </c>
      <c r="G20" s="29">
        <v>3714186400</v>
      </c>
      <c r="H20" s="32">
        <v>3714186400</v>
      </c>
      <c r="I20" s="33">
        <v>4272241497</v>
      </c>
      <c r="J20" s="29">
        <v>4466057042</v>
      </c>
      <c r="K20" s="30">
        <v>4667554363</v>
      </c>
    </row>
    <row r="21" spans="1:11" ht="13.5" x14ac:dyDescent="0.25">
      <c r="A21" s="28" t="s">
        <v>35</v>
      </c>
      <c r="B21" s="16" t="s">
        <v>19</v>
      </c>
      <c r="C21" s="29">
        <v>1426559217</v>
      </c>
      <c r="D21" s="29">
        <v>1467935390</v>
      </c>
      <c r="E21" s="30">
        <v>1766186561</v>
      </c>
      <c r="F21" s="31">
        <v>1844878166</v>
      </c>
      <c r="G21" s="29">
        <v>1844878166</v>
      </c>
      <c r="H21" s="32">
        <v>1844878166</v>
      </c>
      <c r="I21" s="33">
        <v>2149291078</v>
      </c>
      <c r="J21" s="29">
        <v>2342547461</v>
      </c>
      <c r="K21" s="30">
        <v>2528184512</v>
      </c>
    </row>
    <row r="22" spans="1:11" ht="13.5" x14ac:dyDescent="0.25">
      <c r="A22" s="28" t="s">
        <v>36</v>
      </c>
      <c r="B22" s="16" t="s">
        <v>19</v>
      </c>
      <c r="C22" s="1">
        <v>516643867</v>
      </c>
      <c r="D22" s="1">
        <v>573400785</v>
      </c>
      <c r="E22" s="2">
        <v>693775532</v>
      </c>
      <c r="F22" s="3">
        <v>695724656</v>
      </c>
      <c r="G22" s="1">
        <v>695724656</v>
      </c>
      <c r="H22" s="4">
        <v>695724656</v>
      </c>
      <c r="I22" s="5">
        <v>819242028</v>
      </c>
      <c r="J22" s="1">
        <v>876749910</v>
      </c>
      <c r="K22" s="2">
        <v>929457537</v>
      </c>
    </row>
    <row r="23" spans="1:11" ht="13.5" x14ac:dyDescent="0.25">
      <c r="A23" s="28" t="s">
        <v>37</v>
      </c>
      <c r="B23" s="16" t="s">
        <v>19</v>
      </c>
      <c r="C23" s="29">
        <v>408432055</v>
      </c>
      <c r="D23" s="29">
        <v>454953914</v>
      </c>
      <c r="E23" s="30">
        <v>464834581</v>
      </c>
      <c r="F23" s="31">
        <v>487229638</v>
      </c>
      <c r="G23" s="29">
        <v>487229638</v>
      </c>
      <c r="H23" s="32">
        <v>487229638</v>
      </c>
      <c r="I23" s="33">
        <v>547987056</v>
      </c>
      <c r="J23" s="29">
        <v>588458390</v>
      </c>
      <c r="K23" s="30">
        <v>628389295</v>
      </c>
    </row>
    <row r="24" spans="1:11" ht="13.5" x14ac:dyDescent="0.25">
      <c r="A24" s="22" t="s">
        <v>38</v>
      </c>
      <c r="B24" s="16" t="s">
        <v>39</v>
      </c>
      <c r="C24" s="23">
        <v>204933</v>
      </c>
      <c r="D24" s="23">
        <v>9368</v>
      </c>
      <c r="E24" s="34">
        <v>39370</v>
      </c>
      <c r="F24" s="35">
        <v>1572544</v>
      </c>
      <c r="G24" s="23">
        <v>1572544</v>
      </c>
      <c r="H24" s="36">
        <v>1572544</v>
      </c>
      <c r="I24" s="25">
        <v>1619721</v>
      </c>
      <c r="J24" s="23">
        <v>1733101</v>
      </c>
      <c r="K24" s="34">
        <v>1854418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7757949115</v>
      </c>
      <c r="D25" s="39">
        <f t="shared" ref="D25:K25" si="4">+D5+D9+D15+D19+D24</f>
        <v>8620185432</v>
      </c>
      <c r="E25" s="40">
        <f t="shared" si="4"/>
        <v>9211222825</v>
      </c>
      <c r="F25" s="41">
        <f t="shared" si="4"/>
        <v>10262797712</v>
      </c>
      <c r="G25" s="39">
        <f t="shared" si="4"/>
        <v>10064940922</v>
      </c>
      <c r="H25" s="42">
        <f t="shared" si="4"/>
        <v>10064940922</v>
      </c>
      <c r="I25" s="43">
        <f t="shared" si="4"/>
        <v>11694967021</v>
      </c>
      <c r="J25" s="39">
        <f t="shared" si="4"/>
        <v>12328493433</v>
      </c>
      <c r="K25" s="40">
        <f t="shared" si="4"/>
        <v>13028250485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1589160245</v>
      </c>
      <c r="D28" s="23">
        <f t="shared" si="5"/>
        <v>1847160668</v>
      </c>
      <c r="E28" s="24">
        <f t="shared" si="5"/>
        <v>1592286923</v>
      </c>
      <c r="F28" s="25">
        <f t="shared" si="5"/>
        <v>1337384549</v>
      </c>
      <c r="G28" s="23">
        <f t="shared" si="5"/>
        <v>1261563794</v>
      </c>
      <c r="H28" s="26">
        <f t="shared" si="5"/>
        <v>1261563794</v>
      </c>
      <c r="I28" s="27">
        <f t="shared" si="5"/>
        <v>1406224347</v>
      </c>
      <c r="J28" s="23">
        <f t="shared" si="5"/>
        <v>1363657554</v>
      </c>
      <c r="K28" s="26">
        <f t="shared" si="5"/>
        <v>1410717992</v>
      </c>
    </row>
    <row r="29" spans="1:11" ht="13.5" x14ac:dyDescent="0.25">
      <c r="A29" s="28" t="s">
        <v>20</v>
      </c>
      <c r="B29" s="16" t="s">
        <v>19</v>
      </c>
      <c r="C29" s="29">
        <v>126974463</v>
      </c>
      <c r="D29" s="29">
        <v>136417959</v>
      </c>
      <c r="E29" s="30">
        <v>134456601</v>
      </c>
      <c r="F29" s="31">
        <v>179026738</v>
      </c>
      <c r="G29" s="29">
        <v>158730914</v>
      </c>
      <c r="H29" s="32">
        <v>158730914</v>
      </c>
      <c r="I29" s="33">
        <v>170409127</v>
      </c>
      <c r="J29" s="29">
        <v>174489286</v>
      </c>
      <c r="K29" s="30">
        <v>181000905</v>
      </c>
    </row>
    <row r="30" spans="1:11" ht="13.5" x14ac:dyDescent="0.25">
      <c r="A30" s="28" t="s">
        <v>21</v>
      </c>
      <c r="B30" s="16" t="s">
        <v>19</v>
      </c>
      <c r="C30" s="1">
        <v>1462185782</v>
      </c>
      <c r="D30" s="1">
        <v>1710742709</v>
      </c>
      <c r="E30" s="2">
        <v>1457830322</v>
      </c>
      <c r="F30" s="3">
        <v>1158357811</v>
      </c>
      <c r="G30" s="1">
        <v>1102832880</v>
      </c>
      <c r="H30" s="4">
        <v>1102832880</v>
      </c>
      <c r="I30" s="5">
        <v>1235815220</v>
      </c>
      <c r="J30" s="1">
        <v>1189168268</v>
      </c>
      <c r="K30" s="2">
        <v>1229717087</v>
      </c>
    </row>
    <row r="31" spans="1:11" ht="13.5" x14ac:dyDescent="0.25">
      <c r="A31" s="28" t="s">
        <v>22</v>
      </c>
      <c r="B31" s="16" t="s">
        <v>19</v>
      </c>
      <c r="C31" s="29"/>
      <c r="D31" s="29"/>
      <c r="E31" s="30"/>
      <c r="F31" s="31"/>
      <c r="G31" s="29"/>
      <c r="H31" s="32"/>
      <c r="I31" s="33"/>
      <c r="J31" s="29"/>
      <c r="K31" s="30"/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826137407</v>
      </c>
      <c r="D32" s="23">
        <f t="shared" si="6"/>
        <v>1165555135</v>
      </c>
      <c r="E32" s="34">
        <f t="shared" si="6"/>
        <v>885758234</v>
      </c>
      <c r="F32" s="35">
        <f t="shared" si="6"/>
        <v>697144261</v>
      </c>
      <c r="G32" s="23">
        <f t="shared" si="6"/>
        <v>663675643</v>
      </c>
      <c r="H32" s="36">
        <f t="shared" si="6"/>
        <v>663675643</v>
      </c>
      <c r="I32" s="25">
        <f t="shared" si="6"/>
        <v>688783300</v>
      </c>
      <c r="J32" s="23">
        <f t="shared" si="6"/>
        <v>766613292</v>
      </c>
      <c r="K32" s="34">
        <f t="shared" si="6"/>
        <v>807131994</v>
      </c>
    </row>
    <row r="33" spans="1:11" ht="13.5" x14ac:dyDescent="0.25">
      <c r="A33" s="28" t="s">
        <v>24</v>
      </c>
      <c r="B33" s="16" t="s">
        <v>19</v>
      </c>
      <c r="C33" s="29">
        <v>50004310</v>
      </c>
      <c r="D33" s="29">
        <v>53915130</v>
      </c>
      <c r="E33" s="30">
        <v>51697428</v>
      </c>
      <c r="F33" s="31">
        <v>64380143</v>
      </c>
      <c r="G33" s="29">
        <v>58053756</v>
      </c>
      <c r="H33" s="32">
        <v>58053756</v>
      </c>
      <c r="I33" s="33">
        <v>63801274</v>
      </c>
      <c r="J33" s="29">
        <v>64057475</v>
      </c>
      <c r="K33" s="30">
        <v>67212229</v>
      </c>
    </row>
    <row r="34" spans="1:11" ht="13.5" x14ac:dyDescent="0.25">
      <c r="A34" s="28" t="s">
        <v>25</v>
      </c>
      <c r="B34" s="16" t="s">
        <v>19</v>
      </c>
      <c r="C34" s="29">
        <v>329916600</v>
      </c>
      <c r="D34" s="29">
        <v>358739050</v>
      </c>
      <c r="E34" s="30">
        <v>334519210</v>
      </c>
      <c r="F34" s="31">
        <v>218505950</v>
      </c>
      <c r="G34" s="29">
        <v>206557343</v>
      </c>
      <c r="H34" s="32">
        <v>206557343</v>
      </c>
      <c r="I34" s="33">
        <v>212162360</v>
      </c>
      <c r="J34" s="29">
        <v>225251258</v>
      </c>
      <c r="K34" s="30">
        <v>239246862</v>
      </c>
    </row>
    <row r="35" spans="1:11" ht="13.5" x14ac:dyDescent="0.25">
      <c r="A35" s="28" t="s">
        <v>26</v>
      </c>
      <c r="B35" s="16" t="s">
        <v>19</v>
      </c>
      <c r="C35" s="29">
        <v>316989409</v>
      </c>
      <c r="D35" s="29">
        <v>345281320</v>
      </c>
      <c r="E35" s="30">
        <v>378321144</v>
      </c>
      <c r="F35" s="31">
        <v>270828639</v>
      </c>
      <c r="G35" s="29">
        <v>272365742</v>
      </c>
      <c r="H35" s="32">
        <v>272365742</v>
      </c>
      <c r="I35" s="33">
        <v>290672427</v>
      </c>
      <c r="J35" s="29">
        <v>342588217</v>
      </c>
      <c r="K35" s="30">
        <v>363501065</v>
      </c>
    </row>
    <row r="36" spans="1:11" ht="13.5" x14ac:dyDescent="0.25">
      <c r="A36" s="28" t="s">
        <v>27</v>
      </c>
      <c r="B36" s="16" t="s">
        <v>19</v>
      </c>
      <c r="C36" s="29">
        <v>115631528</v>
      </c>
      <c r="D36" s="29">
        <v>392950843</v>
      </c>
      <c r="E36" s="30">
        <v>105449273</v>
      </c>
      <c r="F36" s="31">
        <v>126040687</v>
      </c>
      <c r="G36" s="29">
        <v>109960124</v>
      </c>
      <c r="H36" s="32">
        <v>109960124</v>
      </c>
      <c r="I36" s="33">
        <v>104871077</v>
      </c>
      <c r="J36" s="29">
        <v>116645401</v>
      </c>
      <c r="K36" s="30">
        <v>118270748</v>
      </c>
    </row>
    <row r="37" spans="1:11" ht="13.5" x14ac:dyDescent="0.25">
      <c r="A37" s="28" t="s">
        <v>28</v>
      </c>
      <c r="B37" s="16" t="s">
        <v>19</v>
      </c>
      <c r="C37" s="1">
        <v>13595560</v>
      </c>
      <c r="D37" s="1">
        <v>14668792</v>
      </c>
      <c r="E37" s="2">
        <v>15771179</v>
      </c>
      <c r="F37" s="3">
        <v>17388842</v>
      </c>
      <c r="G37" s="1">
        <v>16738678</v>
      </c>
      <c r="H37" s="4">
        <v>16738678</v>
      </c>
      <c r="I37" s="5">
        <v>17276162</v>
      </c>
      <c r="J37" s="1">
        <v>18070941</v>
      </c>
      <c r="K37" s="2">
        <v>18901090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580133979</v>
      </c>
      <c r="D38" s="23">
        <f t="shared" si="7"/>
        <v>760526381</v>
      </c>
      <c r="E38" s="34">
        <f t="shared" si="7"/>
        <v>572296117</v>
      </c>
      <c r="F38" s="35">
        <f t="shared" si="7"/>
        <v>507879193</v>
      </c>
      <c r="G38" s="23">
        <f t="shared" si="7"/>
        <v>453007856</v>
      </c>
      <c r="H38" s="36">
        <f t="shared" si="7"/>
        <v>453007856</v>
      </c>
      <c r="I38" s="25">
        <f t="shared" si="7"/>
        <v>481233429</v>
      </c>
      <c r="J38" s="23">
        <f t="shared" si="7"/>
        <v>550115398</v>
      </c>
      <c r="K38" s="34">
        <f t="shared" si="7"/>
        <v>595588518</v>
      </c>
    </row>
    <row r="39" spans="1:11" ht="13.5" x14ac:dyDescent="0.25">
      <c r="A39" s="28" t="s">
        <v>30</v>
      </c>
      <c r="B39" s="16" t="s">
        <v>19</v>
      </c>
      <c r="C39" s="29">
        <v>45063819</v>
      </c>
      <c r="D39" s="29">
        <v>229551254</v>
      </c>
      <c r="E39" s="30">
        <v>43251162</v>
      </c>
      <c r="F39" s="31">
        <v>64273009</v>
      </c>
      <c r="G39" s="29">
        <v>54802325</v>
      </c>
      <c r="H39" s="32">
        <v>54802325</v>
      </c>
      <c r="I39" s="33">
        <v>63220110</v>
      </c>
      <c r="J39" s="29">
        <v>65497141</v>
      </c>
      <c r="K39" s="30">
        <v>68503514</v>
      </c>
    </row>
    <row r="40" spans="1:11" ht="13.5" x14ac:dyDescent="0.25">
      <c r="A40" s="28" t="s">
        <v>31</v>
      </c>
      <c r="B40" s="16" t="s">
        <v>19</v>
      </c>
      <c r="C40" s="29">
        <v>508892134</v>
      </c>
      <c r="D40" s="29">
        <v>505629880</v>
      </c>
      <c r="E40" s="30">
        <v>500931099</v>
      </c>
      <c r="F40" s="31">
        <v>407214055</v>
      </c>
      <c r="G40" s="29">
        <v>365123658</v>
      </c>
      <c r="H40" s="32">
        <v>365123658</v>
      </c>
      <c r="I40" s="33">
        <v>381960836</v>
      </c>
      <c r="J40" s="29">
        <v>446902321</v>
      </c>
      <c r="K40" s="30">
        <v>487632491</v>
      </c>
    </row>
    <row r="41" spans="1:11" ht="13.5" x14ac:dyDescent="0.25">
      <c r="A41" s="28" t="s">
        <v>32</v>
      </c>
      <c r="B41" s="16" t="s">
        <v>19</v>
      </c>
      <c r="C41" s="29">
        <v>26178026</v>
      </c>
      <c r="D41" s="29">
        <v>25345247</v>
      </c>
      <c r="E41" s="30">
        <v>28113856</v>
      </c>
      <c r="F41" s="31">
        <v>36392129</v>
      </c>
      <c r="G41" s="29">
        <v>33081873</v>
      </c>
      <c r="H41" s="32">
        <v>33081873</v>
      </c>
      <c r="I41" s="33">
        <v>36052483</v>
      </c>
      <c r="J41" s="29">
        <v>37715936</v>
      </c>
      <c r="K41" s="30">
        <v>39452513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5021386343</v>
      </c>
      <c r="D42" s="23">
        <f t="shared" si="8"/>
        <v>5834994188</v>
      </c>
      <c r="E42" s="34">
        <f t="shared" si="8"/>
        <v>6334820158</v>
      </c>
      <c r="F42" s="35">
        <f t="shared" si="8"/>
        <v>6199245089</v>
      </c>
      <c r="G42" s="23">
        <f t="shared" si="8"/>
        <v>6289540041</v>
      </c>
      <c r="H42" s="36">
        <f t="shared" si="8"/>
        <v>6289540041</v>
      </c>
      <c r="I42" s="25">
        <f t="shared" si="8"/>
        <v>7173485802</v>
      </c>
      <c r="J42" s="23">
        <f t="shared" si="8"/>
        <v>7134260369</v>
      </c>
      <c r="K42" s="34">
        <f t="shared" si="8"/>
        <v>7124214977</v>
      </c>
    </row>
    <row r="43" spans="1:11" ht="13.5" x14ac:dyDescent="0.25">
      <c r="A43" s="28" t="s">
        <v>34</v>
      </c>
      <c r="B43" s="16" t="s">
        <v>19</v>
      </c>
      <c r="C43" s="29">
        <v>2766933523</v>
      </c>
      <c r="D43" s="29">
        <v>3018328146</v>
      </c>
      <c r="E43" s="30">
        <v>3399897073</v>
      </c>
      <c r="F43" s="31">
        <v>3395492944</v>
      </c>
      <c r="G43" s="29">
        <v>3436876591</v>
      </c>
      <c r="H43" s="32">
        <v>3436876591</v>
      </c>
      <c r="I43" s="33">
        <v>3989805701</v>
      </c>
      <c r="J43" s="29">
        <v>4172635757</v>
      </c>
      <c r="K43" s="30">
        <v>4360436156</v>
      </c>
    </row>
    <row r="44" spans="1:11" ht="13.5" x14ac:dyDescent="0.25">
      <c r="A44" s="28" t="s">
        <v>35</v>
      </c>
      <c r="B44" s="16" t="s">
        <v>19</v>
      </c>
      <c r="C44" s="29">
        <v>1515346375</v>
      </c>
      <c r="D44" s="29">
        <v>1306165879</v>
      </c>
      <c r="E44" s="30">
        <v>2098020242</v>
      </c>
      <c r="F44" s="31">
        <v>2125104585</v>
      </c>
      <c r="G44" s="29">
        <v>2129692479</v>
      </c>
      <c r="H44" s="32">
        <v>2129692479</v>
      </c>
      <c r="I44" s="33">
        <v>2437190790</v>
      </c>
      <c r="J44" s="29">
        <v>2222626681</v>
      </c>
      <c r="K44" s="30">
        <v>2026146452</v>
      </c>
    </row>
    <row r="45" spans="1:11" ht="13.5" x14ac:dyDescent="0.25">
      <c r="A45" s="28" t="s">
        <v>36</v>
      </c>
      <c r="B45" s="16" t="s">
        <v>19</v>
      </c>
      <c r="C45" s="1">
        <v>457282013</v>
      </c>
      <c r="D45" s="1">
        <v>431785025</v>
      </c>
      <c r="E45" s="2">
        <v>566287136</v>
      </c>
      <c r="F45" s="3">
        <v>357766937</v>
      </c>
      <c r="G45" s="1">
        <v>350491767</v>
      </c>
      <c r="H45" s="4">
        <v>350491767</v>
      </c>
      <c r="I45" s="5">
        <v>385633532</v>
      </c>
      <c r="J45" s="1">
        <v>376767570</v>
      </c>
      <c r="K45" s="2">
        <v>369779906</v>
      </c>
    </row>
    <row r="46" spans="1:11" ht="13.5" x14ac:dyDescent="0.25">
      <c r="A46" s="28" t="s">
        <v>37</v>
      </c>
      <c r="B46" s="16" t="s">
        <v>19</v>
      </c>
      <c r="C46" s="29">
        <v>281824432</v>
      </c>
      <c r="D46" s="29">
        <v>1078715138</v>
      </c>
      <c r="E46" s="30">
        <v>270615707</v>
      </c>
      <c r="F46" s="31">
        <v>320880623</v>
      </c>
      <c r="G46" s="29">
        <v>372479204</v>
      </c>
      <c r="H46" s="32">
        <v>372479204</v>
      </c>
      <c r="I46" s="33">
        <v>360855779</v>
      </c>
      <c r="J46" s="29">
        <v>362230361</v>
      </c>
      <c r="K46" s="30">
        <v>367852463</v>
      </c>
    </row>
    <row r="47" spans="1:11" ht="13.5" x14ac:dyDescent="0.25">
      <c r="A47" s="22" t="s">
        <v>38</v>
      </c>
      <c r="B47" s="16" t="s">
        <v>39</v>
      </c>
      <c r="C47" s="23">
        <v>5533602</v>
      </c>
      <c r="D47" s="23">
        <v>4458284</v>
      </c>
      <c r="E47" s="34">
        <v>3892382</v>
      </c>
      <c r="F47" s="35">
        <v>4371575</v>
      </c>
      <c r="G47" s="23">
        <v>4586092</v>
      </c>
      <c r="H47" s="36">
        <v>4586092</v>
      </c>
      <c r="I47" s="25">
        <v>4926202</v>
      </c>
      <c r="J47" s="23">
        <v>5152806</v>
      </c>
      <c r="K47" s="34">
        <v>5389357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8022351576</v>
      </c>
      <c r="D48" s="39">
        <f t="shared" si="9"/>
        <v>9612694656</v>
      </c>
      <c r="E48" s="40">
        <f t="shared" si="9"/>
        <v>9389053814</v>
      </c>
      <c r="F48" s="41">
        <f t="shared" si="9"/>
        <v>8746024667</v>
      </c>
      <c r="G48" s="39">
        <f t="shared" si="9"/>
        <v>8672373426</v>
      </c>
      <c r="H48" s="42">
        <f t="shared" si="9"/>
        <v>8672373426</v>
      </c>
      <c r="I48" s="43">
        <f t="shared" si="9"/>
        <v>9754653080</v>
      </c>
      <c r="J48" s="39">
        <f t="shared" si="9"/>
        <v>9819799419</v>
      </c>
      <c r="K48" s="40">
        <f t="shared" si="9"/>
        <v>9943042838</v>
      </c>
    </row>
    <row r="49" spans="1:11" ht="13.5" x14ac:dyDescent="0.25">
      <c r="A49" s="46" t="s">
        <v>54</v>
      </c>
      <c r="B49" s="47"/>
      <c r="C49" s="48">
        <f>+C25-C48</f>
        <v>-264402461</v>
      </c>
      <c r="D49" s="48">
        <f t="shared" ref="D49:K49" si="10">+D25-D48</f>
        <v>-992509224</v>
      </c>
      <c r="E49" s="49">
        <f t="shared" si="10"/>
        <v>-177830989</v>
      </c>
      <c r="F49" s="50">
        <f t="shared" si="10"/>
        <v>1516773045</v>
      </c>
      <c r="G49" s="48">
        <f t="shared" si="10"/>
        <v>1392567496</v>
      </c>
      <c r="H49" s="51">
        <f t="shared" si="10"/>
        <v>1392567496</v>
      </c>
      <c r="I49" s="52">
        <f t="shared" si="10"/>
        <v>1940313941</v>
      </c>
      <c r="J49" s="48">
        <f t="shared" si="10"/>
        <v>2508694014</v>
      </c>
      <c r="K49" s="49">
        <f t="shared" si="10"/>
        <v>3085207647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9208661234</v>
      </c>
      <c r="D5" s="23">
        <f t="shared" ref="D5:K5" si="0">SUM(D6:D8)</f>
        <v>11160510926</v>
      </c>
      <c r="E5" s="24">
        <f t="shared" si="0"/>
        <v>11634779152</v>
      </c>
      <c r="F5" s="25">
        <f t="shared" si="0"/>
        <v>11429660119</v>
      </c>
      <c r="G5" s="23">
        <f t="shared" si="0"/>
        <v>11301132715</v>
      </c>
      <c r="H5" s="26">
        <f t="shared" si="0"/>
        <v>11301132715</v>
      </c>
      <c r="I5" s="27">
        <f t="shared" si="0"/>
        <v>12417388120</v>
      </c>
      <c r="J5" s="23">
        <f t="shared" si="0"/>
        <v>12882661796</v>
      </c>
      <c r="K5" s="26">
        <f t="shared" si="0"/>
        <v>13399176884</v>
      </c>
    </row>
    <row r="6" spans="1:11" ht="13.5" x14ac:dyDescent="0.25">
      <c r="A6" s="28" t="s">
        <v>20</v>
      </c>
      <c r="B6" s="16" t="s">
        <v>19</v>
      </c>
      <c r="C6" s="29"/>
      <c r="D6" s="29"/>
      <c r="E6" s="30">
        <v>25312505</v>
      </c>
      <c r="F6" s="31">
        <v>25000000</v>
      </c>
      <c r="G6" s="29">
        <v>25000000</v>
      </c>
      <c r="H6" s="32">
        <v>25000000</v>
      </c>
      <c r="I6" s="33">
        <v>37000000</v>
      </c>
      <c r="J6" s="29">
        <v>37000000</v>
      </c>
      <c r="K6" s="30">
        <v>45000000</v>
      </c>
    </row>
    <row r="7" spans="1:11" ht="13.5" x14ac:dyDescent="0.25">
      <c r="A7" s="28" t="s">
        <v>21</v>
      </c>
      <c r="B7" s="16" t="s">
        <v>19</v>
      </c>
      <c r="C7" s="1">
        <v>9208661234</v>
      </c>
      <c r="D7" s="1">
        <v>11160510926</v>
      </c>
      <c r="E7" s="2">
        <v>11609466647</v>
      </c>
      <c r="F7" s="3">
        <v>11404660119</v>
      </c>
      <c r="G7" s="1">
        <v>11276132715</v>
      </c>
      <c r="H7" s="4">
        <v>11276132715</v>
      </c>
      <c r="I7" s="5">
        <v>12380388120</v>
      </c>
      <c r="J7" s="1">
        <v>12845661796</v>
      </c>
      <c r="K7" s="2">
        <v>13354176884</v>
      </c>
    </row>
    <row r="8" spans="1:11" ht="13.5" x14ac:dyDescent="0.25">
      <c r="A8" s="28" t="s">
        <v>22</v>
      </c>
      <c r="B8" s="16" t="s">
        <v>19</v>
      </c>
      <c r="C8" s="29"/>
      <c r="D8" s="29"/>
      <c r="E8" s="30"/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2185200893</v>
      </c>
      <c r="D9" s="23">
        <f t="shared" ref="D9:K9" si="1">SUM(D10:D14)</f>
        <v>1859296374</v>
      </c>
      <c r="E9" s="34">
        <f t="shared" si="1"/>
        <v>1708555960</v>
      </c>
      <c r="F9" s="35">
        <f t="shared" si="1"/>
        <v>1789037882</v>
      </c>
      <c r="G9" s="23">
        <f t="shared" si="1"/>
        <v>1771402667</v>
      </c>
      <c r="H9" s="36">
        <f t="shared" si="1"/>
        <v>1771402667</v>
      </c>
      <c r="I9" s="25">
        <f t="shared" si="1"/>
        <v>1827651926</v>
      </c>
      <c r="J9" s="23">
        <f t="shared" si="1"/>
        <v>1872904174</v>
      </c>
      <c r="K9" s="34">
        <f t="shared" si="1"/>
        <v>1979607837</v>
      </c>
    </row>
    <row r="10" spans="1:11" ht="13.5" x14ac:dyDescent="0.25">
      <c r="A10" s="28" t="s">
        <v>24</v>
      </c>
      <c r="B10" s="16" t="s">
        <v>19</v>
      </c>
      <c r="C10" s="29">
        <v>118912797</v>
      </c>
      <c r="D10" s="29">
        <v>52205559</v>
      </c>
      <c r="E10" s="30">
        <v>67294385</v>
      </c>
      <c r="F10" s="31">
        <v>71736359</v>
      </c>
      <c r="G10" s="29">
        <v>72724359</v>
      </c>
      <c r="H10" s="32">
        <v>72724359</v>
      </c>
      <c r="I10" s="33">
        <v>66095113</v>
      </c>
      <c r="J10" s="29">
        <v>65042323</v>
      </c>
      <c r="K10" s="30">
        <v>58791705</v>
      </c>
    </row>
    <row r="11" spans="1:11" ht="13.5" x14ac:dyDescent="0.25">
      <c r="A11" s="28" t="s">
        <v>25</v>
      </c>
      <c r="B11" s="16" t="s">
        <v>19</v>
      </c>
      <c r="C11" s="29">
        <v>22136291</v>
      </c>
      <c r="D11" s="29">
        <v>154413182</v>
      </c>
      <c r="E11" s="30">
        <v>48162763</v>
      </c>
      <c r="F11" s="31">
        <v>24187119</v>
      </c>
      <c r="G11" s="29">
        <v>28900119</v>
      </c>
      <c r="H11" s="32">
        <v>28900119</v>
      </c>
      <c r="I11" s="33">
        <v>30886568</v>
      </c>
      <c r="J11" s="29">
        <v>33277664</v>
      </c>
      <c r="K11" s="30">
        <v>38405375</v>
      </c>
    </row>
    <row r="12" spans="1:11" ht="13.5" x14ac:dyDescent="0.25">
      <c r="A12" s="28" t="s">
        <v>26</v>
      </c>
      <c r="B12" s="16" t="s">
        <v>19</v>
      </c>
      <c r="C12" s="29">
        <v>652518657</v>
      </c>
      <c r="D12" s="29">
        <v>578626894</v>
      </c>
      <c r="E12" s="30">
        <v>671056153</v>
      </c>
      <c r="F12" s="31">
        <v>824348878</v>
      </c>
      <c r="G12" s="29">
        <v>820559430</v>
      </c>
      <c r="H12" s="32">
        <v>820559430</v>
      </c>
      <c r="I12" s="33">
        <v>832669681</v>
      </c>
      <c r="J12" s="29">
        <v>850669681</v>
      </c>
      <c r="K12" s="30">
        <v>864669681</v>
      </c>
    </row>
    <row r="13" spans="1:11" ht="13.5" x14ac:dyDescent="0.25">
      <c r="A13" s="28" t="s">
        <v>27</v>
      </c>
      <c r="B13" s="16" t="s">
        <v>19</v>
      </c>
      <c r="C13" s="29">
        <v>1208595593</v>
      </c>
      <c r="D13" s="29">
        <v>882465440</v>
      </c>
      <c r="E13" s="30">
        <v>723827323</v>
      </c>
      <c r="F13" s="31">
        <v>665795276</v>
      </c>
      <c r="G13" s="29">
        <v>645412451</v>
      </c>
      <c r="H13" s="32">
        <v>645412451</v>
      </c>
      <c r="I13" s="33">
        <v>681893124</v>
      </c>
      <c r="J13" s="29">
        <v>698196066</v>
      </c>
      <c r="K13" s="30">
        <v>781990636</v>
      </c>
    </row>
    <row r="14" spans="1:11" ht="13.5" x14ac:dyDescent="0.25">
      <c r="A14" s="28" t="s">
        <v>28</v>
      </c>
      <c r="B14" s="16" t="s">
        <v>19</v>
      </c>
      <c r="C14" s="1">
        <v>183037555</v>
      </c>
      <c r="D14" s="1">
        <v>191585299</v>
      </c>
      <c r="E14" s="2">
        <v>198215336</v>
      </c>
      <c r="F14" s="3">
        <v>202970250</v>
      </c>
      <c r="G14" s="1">
        <v>203806308</v>
      </c>
      <c r="H14" s="4">
        <v>203806308</v>
      </c>
      <c r="I14" s="5">
        <v>216107440</v>
      </c>
      <c r="J14" s="1">
        <v>225718440</v>
      </c>
      <c r="K14" s="2">
        <v>235750440</v>
      </c>
    </row>
    <row r="15" spans="1:11" ht="13.5" x14ac:dyDescent="0.25">
      <c r="A15" s="22" t="s">
        <v>29</v>
      </c>
      <c r="B15" s="16" t="s">
        <v>19</v>
      </c>
      <c r="C15" s="23">
        <f>SUM(C16:C18)</f>
        <v>1038442247</v>
      </c>
      <c r="D15" s="23">
        <f t="shared" ref="D15:K15" si="2">SUM(D16:D18)</f>
        <v>1122112890</v>
      </c>
      <c r="E15" s="34">
        <f t="shared" si="2"/>
        <v>1152431280</v>
      </c>
      <c r="F15" s="35">
        <f t="shared" si="2"/>
        <v>1409454834</v>
      </c>
      <c r="G15" s="23">
        <f t="shared" si="2"/>
        <v>1274662574</v>
      </c>
      <c r="H15" s="36">
        <f t="shared" si="2"/>
        <v>1274662574</v>
      </c>
      <c r="I15" s="25">
        <f t="shared" si="2"/>
        <v>1376093926</v>
      </c>
      <c r="J15" s="23">
        <f t="shared" si="2"/>
        <v>1194266981</v>
      </c>
      <c r="K15" s="34">
        <f t="shared" si="2"/>
        <v>1201450945</v>
      </c>
    </row>
    <row r="16" spans="1:11" ht="13.5" x14ac:dyDescent="0.25">
      <c r="A16" s="28" t="s">
        <v>30</v>
      </c>
      <c r="B16" s="16" t="s">
        <v>19</v>
      </c>
      <c r="C16" s="29">
        <v>53955924</v>
      </c>
      <c r="D16" s="29">
        <v>165729180</v>
      </c>
      <c r="E16" s="30">
        <v>181793032</v>
      </c>
      <c r="F16" s="31">
        <v>350121921</v>
      </c>
      <c r="G16" s="29">
        <v>322329661</v>
      </c>
      <c r="H16" s="32">
        <v>322329661</v>
      </c>
      <c r="I16" s="33">
        <v>305965661</v>
      </c>
      <c r="J16" s="29">
        <v>139705868</v>
      </c>
      <c r="K16" s="30">
        <v>139183176</v>
      </c>
    </row>
    <row r="17" spans="1:11" ht="13.5" x14ac:dyDescent="0.25">
      <c r="A17" s="28" t="s">
        <v>31</v>
      </c>
      <c r="B17" s="16" t="s">
        <v>19</v>
      </c>
      <c r="C17" s="29">
        <v>984486323</v>
      </c>
      <c r="D17" s="29">
        <v>956383710</v>
      </c>
      <c r="E17" s="30">
        <v>970638248</v>
      </c>
      <c r="F17" s="31">
        <v>1059332913</v>
      </c>
      <c r="G17" s="29">
        <v>952332913</v>
      </c>
      <c r="H17" s="32">
        <v>952332913</v>
      </c>
      <c r="I17" s="33">
        <v>1070128265</v>
      </c>
      <c r="J17" s="29">
        <v>1054561113</v>
      </c>
      <c r="K17" s="30">
        <v>1062267769</v>
      </c>
    </row>
    <row r="18" spans="1:11" ht="13.5" x14ac:dyDescent="0.25">
      <c r="A18" s="28" t="s">
        <v>32</v>
      </c>
      <c r="B18" s="16" t="s">
        <v>19</v>
      </c>
      <c r="C18" s="29"/>
      <c r="D18" s="29"/>
      <c r="E18" s="30"/>
      <c r="F18" s="31"/>
      <c r="G18" s="29"/>
      <c r="H18" s="32"/>
      <c r="I18" s="33"/>
      <c r="J18" s="29"/>
      <c r="K18" s="30"/>
    </row>
    <row r="19" spans="1:11" ht="13.5" x14ac:dyDescent="0.25">
      <c r="A19" s="22" t="s">
        <v>33</v>
      </c>
      <c r="B19" s="16" t="s">
        <v>19</v>
      </c>
      <c r="C19" s="23">
        <f>SUM(C20:C23)</f>
        <v>29163151579</v>
      </c>
      <c r="D19" s="23">
        <f t="shared" ref="D19:K19" si="3">SUM(D20:D23)</f>
        <v>32358534349</v>
      </c>
      <c r="E19" s="34">
        <f t="shared" si="3"/>
        <v>36689524160</v>
      </c>
      <c r="F19" s="35">
        <f t="shared" si="3"/>
        <v>42753614463</v>
      </c>
      <c r="G19" s="23">
        <f t="shared" si="3"/>
        <v>43101751622</v>
      </c>
      <c r="H19" s="36">
        <f t="shared" si="3"/>
        <v>43101751622</v>
      </c>
      <c r="I19" s="25">
        <f t="shared" si="3"/>
        <v>47183623936</v>
      </c>
      <c r="J19" s="23">
        <f t="shared" si="3"/>
        <v>51516202965</v>
      </c>
      <c r="K19" s="34">
        <f t="shared" si="3"/>
        <v>56721632390</v>
      </c>
    </row>
    <row r="20" spans="1:11" ht="13.5" x14ac:dyDescent="0.25">
      <c r="A20" s="28" t="s">
        <v>34</v>
      </c>
      <c r="B20" s="16" t="s">
        <v>19</v>
      </c>
      <c r="C20" s="29">
        <v>16472441568</v>
      </c>
      <c r="D20" s="29">
        <v>18463880978</v>
      </c>
      <c r="E20" s="30">
        <v>19630303689</v>
      </c>
      <c r="F20" s="31">
        <v>24253598411</v>
      </c>
      <c r="G20" s="29">
        <v>24337169555</v>
      </c>
      <c r="H20" s="32">
        <v>24337169555</v>
      </c>
      <c r="I20" s="33">
        <v>27789975105</v>
      </c>
      <c r="J20" s="29">
        <v>30683170352</v>
      </c>
      <c r="K20" s="30">
        <v>34303132504</v>
      </c>
    </row>
    <row r="21" spans="1:11" ht="13.5" x14ac:dyDescent="0.25">
      <c r="A21" s="28" t="s">
        <v>35</v>
      </c>
      <c r="B21" s="16" t="s">
        <v>19</v>
      </c>
      <c r="C21" s="29">
        <v>7700383389</v>
      </c>
      <c r="D21" s="29">
        <v>8140387859</v>
      </c>
      <c r="E21" s="30">
        <v>9567302370</v>
      </c>
      <c r="F21" s="31">
        <v>14269076061</v>
      </c>
      <c r="G21" s="29">
        <v>14454703001</v>
      </c>
      <c r="H21" s="32">
        <v>14454703001</v>
      </c>
      <c r="I21" s="33">
        <v>15828978142</v>
      </c>
      <c r="J21" s="29">
        <v>17031881840</v>
      </c>
      <c r="K21" s="30">
        <v>18323577004</v>
      </c>
    </row>
    <row r="22" spans="1:11" ht="13.5" x14ac:dyDescent="0.25">
      <c r="A22" s="28" t="s">
        <v>36</v>
      </c>
      <c r="B22" s="16" t="s">
        <v>19</v>
      </c>
      <c r="C22" s="1">
        <v>2851610377</v>
      </c>
      <c r="D22" s="1">
        <v>3427695226</v>
      </c>
      <c r="E22" s="2">
        <v>4811838484</v>
      </c>
      <c r="F22" s="3">
        <v>1481629724</v>
      </c>
      <c r="G22" s="1">
        <v>1555366759</v>
      </c>
      <c r="H22" s="4">
        <v>1555366759</v>
      </c>
      <c r="I22" s="5">
        <v>837551825</v>
      </c>
      <c r="J22" s="1">
        <v>880204901</v>
      </c>
      <c r="K22" s="2">
        <v>927678536</v>
      </c>
    </row>
    <row r="23" spans="1:11" ht="13.5" x14ac:dyDescent="0.25">
      <c r="A23" s="28" t="s">
        <v>37</v>
      </c>
      <c r="B23" s="16" t="s">
        <v>19</v>
      </c>
      <c r="C23" s="29">
        <v>2138716245</v>
      </c>
      <c r="D23" s="29">
        <v>2326570286</v>
      </c>
      <c r="E23" s="30">
        <v>2680079617</v>
      </c>
      <c r="F23" s="31">
        <v>2749310267</v>
      </c>
      <c r="G23" s="29">
        <v>2754512307</v>
      </c>
      <c r="H23" s="32">
        <v>2754512307</v>
      </c>
      <c r="I23" s="33">
        <v>2727118864</v>
      </c>
      <c r="J23" s="29">
        <v>2920945872</v>
      </c>
      <c r="K23" s="30">
        <v>3167244346</v>
      </c>
    </row>
    <row r="24" spans="1:11" ht="13.5" x14ac:dyDescent="0.25">
      <c r="A24" s="22" t="s">
        <v>38</v>
      </c>
      <c r="B24" s="16" t="s">
        <v>39</v>
      </c>
      <c r="C24" s="23">
        <v>332122647</v>
      </c>
      <c r="D24" s="23">
        <v>326158874</v>
      </c>
      <c r="E24" s="34">
        <v>359442296</v>
      </c>
      <c r="F24" s="35">
        <v>356775596</v>
      </c>
      <c r="G24" s="23">
        <v>366775596</v>
      </c>
      <c r="H24" s="36">
        <v>366775596</v>
      </c>
      <c r="I24" s="25">
        <v>364200559</v>
      </c>
      <c r="J24" s="23">
        <v>364225694</v>
      </c>
      <c r="K24" s="34">
        <v>364251985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41927578600</v>
      </c>
      <c r="D25" s="39">
        <f t="shared" ref="D25:K25" si="4">+D5+D9+D15+D19+D24</f>
        <v>46826613413</v>
      </c>
      <c r="E25" s="40">
        <f t="shared" si="4"/>
        <v>51544732848</v>
      </c>
      <c r="F25" s="41">
        <f t="shared" si="4"/>
        <v>57738542894</v>
      </c>
      <c r="G25" s="39">
        <f t="shared" si="4"/>
        <v>57815725174</v>
      </c>
      <c r="H25" s="42">
        <f t="shared" si="4"/>
        <v>57815725174</v>
      </c>
      <c r="I25" s="43">
        <f t="shared" si="4"/>
        <v>63168958467</v>
      </c>
      <c r="J25" s="39">
        <f t="shared" si="4"/>
        <v>67830261610</v>
      </c>
      <c r="K25" s="40">
        <f t="shared" si="4"/>
        <v>73666120041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7248235607</v>
      </c>
      <c r="D28" s="23">
        <f t="shared" si="5"/>
        <v>9249559745</v>
      </c>
      <c r="E28" s="24">
        <f t="shared" si="5"/>
        <v>4842791474</v>
      </c>
      <c r="F28" s="25">
        <f t="shared" si="5"/>
        <v>5354343023</v>
      </c>
      <c r="G28" s="23">
        <f t="shared" si="5"/>
        <v>4718126914</v>
      </c>
      <c r="H28" s="26">
        <f t="shared" si="5"/>
        <v>4718126914</v>
      </c>
      <c r="I28" s="27">
        <f t="shared" si="5"/>
        <v>5432314601</v>
      </c>
      <c r="J28" s="23">
        <f t="shared" si="5"/>
        <v>5668494321</v>
      </c>
      <c r="K28" s="26">
        <f t="shared" si="5"/>
        <v>6157721437</v>
      </c>
    </row>
    <row r="29" spans="1:11" ht="13.5" x14ac:dyDescent="0.25">
      <c r="A29" s="28" t="s">
        <v>20</v>
      </c>
      <c r="B29" s="16" t="s">
        <v>19</v>
      </c>
      <c r="C29" s="29">
        <v>178363195</v>
      </c>
      <c r="D29" s="29">
        <v>385830139</v>
      </c>
      <c r="E29" s="30">
        <v>448558592</v>
      </c>
      <c r="F29" s="31">
        <v>453412255</v>
      </c>
      <c r="G29" s="29">
        <v>438190278</v>
      </c>
      <c r="H29" s="32">
        <v>438190278</v>
      </c>
      <c r="I29" s="33">
        <v>475800729</v>
      </c>
      <c r="J29" s="29">
        <v>498685982</v>
      </c>
      <c r="K29" s="30">
        <v>521068664</v>
      </c>
    </row>
    <row r="30" spans="1:11" ht="13.5" x14ac:dyDescent="0.25">
      <c r="A30" s="28" t="s">
        <v>21</v>
      </c>
      <c r="B30" s="16" t="s">
        <v>19</v>
      </c>
      <c r="C30" s="1">
        <v>7001263727</v>
      </c>
      <c r="D30" s="1">
        <v>8800619557</v>
      </c>
      <c r="E30" s="2">
        <v>4323582001</v>
      </c>
      <c r="F30" s="3">
        <v>4823034066</v>
      </c>
      <c r="G30" s="1">
        <v>4201396980</v>
      </c>
      <c r="H30" s="4">
        <v>4201396980</v>
      </c>
      <c r="I30" s="5">
        <v>4875672136</v>
      </c>
      <c r="J30" s="1">
        <v>5084895956</v>
      </c>
      <c r="K30" s="2">
        <v>5547867425</v>
      </c>
    </row>
    <row r="31" spans="1:11" ht="13.5" x14ac:dyDescent="0.25">
      <c r="A31" s="28" t="s">
        <v>22</v>
      </c>
      <c r="B31" s="16" t="s">
        <v>19</v>
      </c>
      <c r="C31" s="29">
        <v>68608685</v>
      </c>
      <c r="D31" s="29">
        <v>63110049</v>
      </c>
      <c r="E31" s="30">
        <v>70650881</v>
      </c>
      <c r="F31" s="31">
        <v>77896702</v>
      </c>
      <c r="G31" s="29">
        <v>78539656</v>
      </c>
      <c r="H31" s="32">
        <v>78539656</v>
      </c>
      <c r="I31" s="33">
        <v>80841736</v>
      </c>
      <c r="J31" s="29">
        <v>84912383</v>
      </c>
      <c r="K31" s="30">
        <v>88785348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7471851926</v>
      </c>
      <c r="D32" s="23">
        <f t="shared" si="6"/>
        <v>8849259584</v>
      </c>
      <c r="E32" s="34">
        <f t="shared" si="6"/>
        <v>8594784547</v>
      </c>
      <c r="F32" s="35">
        <f t="shared" si="6"/>
        <v>8633412108</v>
      </c>
      <c r="G32" s="23">
        <f t="shared" si="6"/>
        <v>9063441419</v>
      </c>
      <c r="H32" s="36">
        <f t="shared" si="6"/>
        <v>9063441419</v>
      </c>
      <c r="I32" s="25">
        <f t="shared" si="6"/>
        <v>9501657984</v>
      </c>
      <c r="J32" s="23">
        <f t="shared" si="6"/>
        <v>9923828322</v>
      </c>
      <c r="K32" s="34">
        <f t="shared" si="6"/>
        <v>10340964760</v>
      </c>
    </row>
    <row r="33" spans="1:11" ht="13.5" x14ac:dyDescent="0.25">
      <c r="A33" s="28" t="s">
        <v>24</v>
      </c>
      <c r="B33" s="16" t="s">
        <v>19</v>
      </c>
      <c r="C33" s="29">
        <v>591544229</v>
      </c>
      <c r="D33" s="29">
        <v>1113158801</v>
      </c>
      <c r="E33" s="30">
        <v>1090651013</v>
      </c>
      <c r="F33" s="31">
        <v>1250007675</v>
      </c>
      <c r="G33" s="29">
        <v>1304030302</v>
      </c>
      <c r="H33" s="32">
        <v>1304030302</v>
      </c>
      <c r="I33" s="33">
        <v>1432361215</v>
      </c>
      <c r="J33" s="29">
        <v>1498254731</v>
      </c>
      <c r="K33" s="30">
        <v>1559833921</v>
      </c>
    </row>
    <row r="34" spans="1:11" ht="13.5" x14ac:dyDescent="0.25">
      <c r="A34" s="28" t="s">
        <v>25</v>
      </c>
      <c r="B34" s="16" t="s">
        <v>19</v>
      </c>
      <c r="C34" s="29">
        <v>939248264</v>
      </c>
      <c r="D34" s="29">
        <v>1163559580</v>
      </c>
      <c r="E34" s="30">
        <v>1040034694</v>
      </c>
      <c r="F34" s="31">
        <v>1323561070</v>
      </c>
      <c r="G34" s="29">
        <v>1365928710</v>
      </c>
      <c r="H34" s="32">
        <v>1365928710</v>
      </c>
      <c r="I34" s="33">
        <v>1518054659</v>
      </c>
      <c r="J34" s="29">
        <v>1582789338</v>
      </c>
      <c r="K34" s="30">
        <v>1644582051</v>
      </c>
    </row>
    <row r="35" spans="1:11" ht="13.5" x14ac:dyDescent="0.25">
      <c r="A35" s="28" t="s">
        <v>26</v>
      </c>
      <c r="B35" s="16" t="s">
        <v>19</v>
      </c>
      <c r="C35" s="29">
        <v>2334428497</v>
      </c>
      <c r="D35" s="29">
        <v>3096253448</v>
      </c>
      <c r="E35" s="30">
        <v>2947240961</v>
      </c>
      <c r="F35" s="31">
        <v>3546631276</v>
      </c>
      <c r="G35" s="29">
        <v>3804468997</v>
      </c>
      <c r="H35" s="32">
        <v>3804468997</v>
      </c>
      <c r="I35" s="33">
        <v>3721123041</v>
      </c>
      <c r="J35" s="29">
        <v>3920911911</v>
      </c>
      <c r="K35" s="30">
        <v>4119264718</v>
      </c>
    </row>
    <row r="36" spans="1:11" ht="13.5" x14ac:dyDescent="0.25">
      <c r="A36" s="28" t="s">
        <v>27</v>
      </c>
      <c r="B36" s="16" t="s">
        <v>19</v>
      </c>
      <c r="C36" s="29">
        <v>1686499937</v>
      </c>
      <c r="D36" s="29">
        <v>1916767695</v>
      </c>
      <c r="E36" s="30">
        <v>1749009477</v>
      </c>
      <c r="F36" s="31">
        <v>630132514</v>
      </c>
      <c r="G36" s="29">
        <v>746722782</v>
      </c>
      <c r="H36" s="32">
        <v>746722782</v>
      </c>
      <c r="I36" s="33">
        <v>679288829</v>
      </c>
      <c r="J36" s="29">
        <v>694042775</v>
      </c>
      <c r="K36" s="30">
        <v>716032891</v>
      </c>
    </row>
    <row r="37" spans="1:11" ht="13.5" x14ac:dyDescent="0.25">
      <c r="A37" s="28" t="s">
        <v>28</v>
      </c>
      <c r="B37" s="16" t="s">
        <v>19</v>
      </c>
      <c r="C37" s="1">
        <v>1920130999</v>
      </c>
      <c r="D37" s="1">
        <v>1559520060</v>
      </c>
      <c r="E37" s="2">
        <v>1767848402</v>
      </c>
      <c r="F37" s="3">
        <v>1883079573</v>
      </c>
      <c r="G37" s="1">
        <v>1842290628</v>
      </c>
      <c r="H37" s="4">
        <v>1842290628</v>
      </c>
      <c r="I37" s="5">
        <v>2150830240</v>
      </c>
      <c r="J37" s="1">
        <v>2227829567</v>
      </c>
      <c r="K37" s="2">
        <v>2301251179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3162307662</v>
      </c>
      <c r="D38" s="23">
        <f t="shared" si="7"/>
        <v>3281037815</v>
      </c>
      <c r="E38" s="34">
        <f t="shared" si="7"/>
        <v>3073992210</v>
      </c>
      <c r="F38" s="35">
        <f t="shared" si="7"/>
        <v>3426774096</v>
      </c>
      <c r="G38" s="23">
        <f t="shared" si="7"/>
        <v>3425377741</v>
      </c>
      <c r="H38" s="36">
        <f t="shared" si="7"/>
        <v>3425377741</v>
      </c>
      <c r="I38" s="25">
        <f t="shared" si="7"/>
        <v>3695730692</v>
      </c>
      <c r="J38" s="23">
        <f t="shared" si="7"/>
        <v>3696538534</v>
      </c>
      <c r="K38" s="34">
        <f t="shared" si="7"/>
        <v>3809960941</v>
      </c>
    </row>
    <row r="39" spans="1:11" ht="13.5" x14ac:dyDescent="0.25">
      <c r="A39" s="28" t="s">
        <v>30</v>
      </c>
      <c r="B39" s="16" t="s">
        <v>19</v>
      </c>
      <c r="C39" s="29">
        <v>528718021</v>
      </c>
      <c r="D39" s="29">
        <v>599740123</v>
      </c>
      <c r="E39" s="30">
        <v>566962204</v>
      </c>
      <c r="F39" s="31">
        <v>813020064</v>
      </c>
      <c r="G39" s="29">
        <v>765326859</v>
      </c>
      <c r="H39" s="32">
        <v>765326859</v>
      </c>
      <c r="I39" s="33">
        <v>847833235</v>
      </c>
      <c r="J39" s="29">
        <v>727565610</v>
      </c>
      <c r="K39" s="30">
        <v>751670212</v>
      </c>
    </row>
    <row r="40" spans="1:11" ht="13.5" x14ac:dyDescent="0.25">
      <c r="A40" s="28" t="s">
        <v>31</v>
      </c>
      <c r="B40" s="16" t="s">
        <v>19</v>
      </c>
      <c r="C40" s="29">
        <v>2506408628</v>
      </c>
      <c r="D40" s="29">
        <v>2571333664</v>
      </c>
      <c r="E40" s="30">
        <v>2455429803</v>
      </c>
      <c r="F40" s="31">
        <v>2553275246</v>
      </c>
      <c r="G40" s="29">
        <v>2592874028</v>
      </c>
      <c r="H40" s="32">
        <v>2592874028</v>
      </c>
      <c r="I40" s="33">
        <v>2771593556</v>
      </c>
      <c r="J40" s="29">
        <v>2889480420</v>
      </c>
      <c r="K40" s="30">
        <v>2975760674</v>
      </c>
    </row>
    <row r="41" spans="1:11" ht="13.5" x14ac:dyDescent="0.25">
      <c r="A41" s="28" t="s">
        <v>32</v>
      </c>
      <c r="B41" s="16" t="s">
        <v>19</v>
      </c>
      <c r="C41" s="29">
        <v>127181013</v>
      </c>
      <c r="D41" s="29">
        <v>109964028</v>
      </c>
      <c r="E41" s="30">
        <v>51600203</v>
      </c>
      <c r="F41" s="31">
        <v>60478786</v>
      </c>
      <c r="G41" s="29">
        <v>67176854</v>
      </c>
      <c r="H41" s="32">
        <v>67176854</v>
      </c>
      <c r="I41" s="33">
        <v>76303901</v>
      </c>
      <c r="J41" s="29">
        <v>79492504</v>
      </c>
      <c r="K41" s="30">
        <v>82530055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27453767612</v>
      </c>
      <c r="D42" s="23">
        <f t="shared" si="8"/>
        <v>30102053855</v>
      </c>
      <c r="E42" s="34">
        <f t="shared" si="8"/>
        <v>34137696794</v>
      </c>
      <c r="F42" s="35">
        <f t="shared" si="8"/>
        <v>37175440359</v>
      </c>
      <c r="G42" s="23">
        <f t="shared" si="8"/>
        <v>37514960169</v>
      </c>
      <c r="H42" s="36">
        <f t="shared" si="8"/>
        <v>37514960169</v>
      </c>
      <c r="I42" s="25">
        <f t="shared" si="8"/>
        <v>41073136287</v>
      </c>
      <c r="J42" s="23">
        <f t="shared" si="8"/>
        <v>44967578900</v>
      </c>
      <c r="K42" s="34">
        <f t="shared" si="8"/>
        <v>49410935192</v>
      </c>
    </row>
    <row r="43" spans="1:11" ht="13.5" x14ac:dyDescent="0.25">
      <c r="A43" s="28" t="s">
        <v>34</v>
      </c>
      <c r="B43" s="16" t="s">
        <v>19</v>
      </c>
      <c r="C43" s="29">
        <v>17364864256</v>
      </c>
      <c r="D43" s="29">
        <v>19621376463</v>
      </c>
      <c r="E43" s="30">
        <v>17682146288</v>
      </c>
      <c r="F43" s="31">
        <v>22380539511</v>
      </c>
      <c r="G43" s="29">
        <v>22370760449</v>
      </c>
      <c r="H43" s="32">
        <v>22370760449</v>
      </c>
      <c r="I43" s="33">
        <v>24943474971</v>
      </c>
      <c r="J43" s="29">
        <v>27744766772</v>
      </c>
      <c r="K43" s="30">
        <v>30917449891</v>
      </c>
    </row>
    <row r="44" spans="1:11" ht="13.5" x14ac:dyDescent="0.25">
      <c r="A44" s="28" t="s">
        <v>35</v>
      </c>
      <c r="B44" s="16" t="s">
        <v>19</v>
      </c>
      <c r="C44" s="29">
        <v>7364564545</v>
      </c>
      <c r="D44" s="29">
        <v>7489151051</v>
      </c>
      <c r="E44" s="30">
        <v>12987314410</v>
      </c>
      <c r="F44" s="31">
        <v>11210594676</v>
      </c>
      <c r="G44" s="29">
        <v>11264403337</v>
      </c>
      <c r="H44" s="32">
        <v>11264403337</v>
      </c>
      <c r="I44" s="33">
        <v>12166855980</v>
      </c>
      <c r="J44" s="29">
        <v>13024643694</v>
      </c>
      <c r="K44" s="30">
        <v>14046959246</v>
      </c>
    </row>
    <row r="45" spans="1:11" ht="13.5" x14ac:dyDescent="0.25">
      <c r="A45" s="28" t="s">
        <v>36</v>
      </c>
      <c r="B45" s="16" t="s">
        <v>19</v>
      </c>
      <c r="C45" s="1">
        <v>1025401833</v>
      </c>
      <c r="D45" s="1">
        <v>1064888576</v>
      </c>
      <c r="E45" s="2">
        <v>1279045061</v>
      </c>
      <c r="F45" s="3">
        <v>1464195759</v>
      </c>
      <c r="G45" s="1">
        <v>1546350461</v>
      </c>
      <c r="H45" s="4">
        <v>1546350461</v>
      </c>
      <c r="I45" s="5">
        <v>1620994344</v>
      </c>
      <c r="J45" s="1">
        <v>1732627521</v>
      </c>
      <c r="K45" s="2">
        <v>1852571478</v>
      </c>
    </row>
    <row r="46" spans="1:11" ht="13.5" x14ac:dyDescent="0.25">
      <c r="A46" s="28" t="s">
        <v>37</v>
      </c>
      <c r="B46" s="16" t="s">
        <v>19</v>
      </c>
      <c r="C46" s="29">
        <v>1698936978</v>
      </c>
      <c r="D46" s="29">
        <v>1926637765</v>
      </c>
      <c r="E46" s="30">
        <v>2189191035</v>
      </c>
      <c r="F46" s="31">
        <v>2120110413</v>
      </c>
      <c r="G46" s="29">
        <v>2333445922</v>
      </c>
      <c r="H46" s="32">
        <v>2333445922</v>
      </c>
      <c r="I46" s="33">
        <v>2341810992</v>
      </c>
      <c r="J46" s="29">
        <v>2465540913</v>
      </c>
      <c r="K46" s="30">
        <v>2593954577</v>
      </c>
    </row>
    <row r="47" spans="1:11" ht="13.5" x14ac:dyDescent="0.25">
      <c r="A47" s="22" t="s">
        <v>38</v>
      </c>
      <c r="B47" s="16" t="s">
        <v>39</v>
      </c>
      <c r="C47" s="23">
        <v>254515850</v>
      </c>
      <c r="D47" s="23">
        <v>305415758</v>
      </c>
      <c r="E47" s="34">
        <v>338739802</v>
      </c>
      <c r="F47" s="35">
        <v>337692225</v>
      </c>
      <c r="G47" s="23">
        <v>348210680</v>
      </c>
      <c r="H47" s="36">
        <v>348210680</v>
      </c>
      <c r="I47" s="25">
        <v>370536950</v>
      </c>
      <c r="J47" s="23">
        <v>389065667</v>
      </c>
      <c r="K47" s="34">
        <v>406409419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45590678657</v>
      </c>
      <c r="D48" s="39">
        <f t="shared" si="9"/>
        <v>51787326757</v>
      </c>
      <c r="E48" s="40">
        <f t="shared" si="9"/>
        <v>50988004827</v>
      </c>
      <c r="F48" s="41">
        <f t="shared" si="9"/>
        <v>54927661811</v>
      </c>
      <c r="G48" s="39">
        <f t="shared" si="9"/>
        <v>55070116923</v>
      </c>
      <c r="H48" s="42">
        <f t="shared" si="9"/>
        <v>55070116923</v>
      </c>
      <c r="I48" s="43">
        <f t="shared" si="9"/>
        <v>60073376514</v>
      </c>
      <c r="J48" s="39">
        <f t="shared" si="9"/>
        <v>64645505744</v>
      </c>
      <c r="K48" s="40">
        <f t="shared" si="9"/>
        <v>70125991749</v>
      </c>
    </row>
    <row r="49" spans="1:11" ht="13.5" x14ac:dyDescent="0.25">
      <c r="A49" s="46" t="s">
        <v>54</v>
      </c>
      <c r="B49" s="47"/>
      <c r="C49" s="48">
        <f>+C25-C48</f>
        <v>-3663100057</v>
      </c>
      <c r="D49" s="48">
        <f t="shared" ref="D49:K49" si="10">+D25-D48</f>
        <v>-4960713344</v>
      </c>
      <c r="E49" s="49">
        <f t="shared" si="10"/>
        <v>556728021</v>
      </c>
      <c r="F49" s="50">
        <f t="shared" si="10"/>
        <v>2810881083</v>
      </c>
      <c r="G49" s="48">
        <f t="shared" si="10"/>
        <v>2745608251</v>
      </c>
      <c r="H49" s="51">
        <f t="shared" si="10"/>
        <v>2745608251</v>
      </c>
      <c r="I49" s="52">
        <f t="shared" si="10"/>
        <v>3095581953</v>
      </c>
      <c r="J49" s="48">
        <f t="shared" si="10"/>
        <v>3184755866</v>
      </c>
      <c r="K49" s="49">
        <f t="shared" si="10"/>
        <v>3540128292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43428331545</v>
      </c>
      <c r="D5" s="23">
        <f t="shared" ref="D5:K5" si="0">SUM(D6:D8)</f>
        <v>39894197130</v>
      </c>
      <c r="E5" s="24">
        <f t="shared" si="0"/>
        <v>39894197130</v>
      </c>
      <c r="F5" s="25">
        <f t="shared" si="0"/>
        <v>30969970899</v>
      </c>
      <c r="G5" s="23">
        <f t="shared" si="0"/>
        <v>30601289996</v>
      </c>
      <c r="H5" s="26">
        <f t="shared" si="0"/>
        <v>30601289996</v>
      </c>
      <c r="I5" s="27">
        <f t="shared" si="0"/>
        <v>32495790388</v>
      </c>
      <c r="J5" s="23">
        <f t="shared" si="0"/>
        <v>34784490000</v>
      </c>
      <c r="K5" s="26">
        <f t="shared" si="0"/>
        <v>35909605000</v>
      </c>
    </row>
    <row r="6" spans="1:11" ht="13.5" x14ac:dyDescent="0.25">
      <c r="A6" s="28" t="s">
        <v>20</v>
      </c>
      <c r="B6" s="16" t="s">
        <v>19</v>
      </c>
      <c r="C6" s="29">
        <v>1001920407</v>
      </c>
      <c r="D6" s="29">
        <v>1194554278</v>
      </c>
      <c r="E6" s="30">
        <v>1194554278</v>
      </c>
      <c r="F6" s="31">
        <v>1497062000</v>
      </c>
      <c r="G6" s="29">
        <v>1481590000</v>
      </c>
      <c r="H6" s="32">
        <v>1481590000</v>
      </c>
      <c r="I6" s="33">
        <v>1287889521</v>
      </c>
      <c r="J6" s="29">
        <v>1610261000</v>
      </c>
      <c r="K6" s="30">
        <v>1094427000</v>
      </c>
    </row>
    <row r="7" spans="1:11" ht="13.5" x14ac:dyDescent="0.25">
      <c r="A7" s="28" t="s">
        <v>21</v>
      </c>
      <c r="B7" s="16" t="s">
        <v>19</v>
      </c>
      <c r="C7" s="1">
        <v>42426411138</v>
      </c>
      <c r="D7" s="1">
        <v>38699642762</v>
      </c>
      <c r="E7" s="2">
        <v>38699642762</v>
      </c>
      <c r="F7" s="3">
        <v>29472908899</v>
      </c>
      <c r="G7" s="1">
        <v>29119699996</v>
      </c>
      <c r="H7" s="4">
        <v>29119699996</v>
      </c>
      <c r="I7" s="5">
        <v>31207900867</v>
      </c>
      <c r="J7" s="1">
        <v>33174229000</v>
      </c>
      <c r="K7" s="2">
        <v>34815178000</v>
      </c>
    </row>
    <row r="8" spans="1:11" ht="13.5" x14ac:dyDescent="0.25">
      <c r="A8" s="28" t="s">
        <v>22</v>
      </c>
      <c r="B8" s="16" t="s">
        <v>19</v>
      </c>
      <c r="C8" s="29"/>
      <c r="D8" s="29">
        <v>90</v>
      </c>
      <c r="E8" s="30">
        <v>90</v>
      </c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2623359730</v>
      </c>
      <c r="D9" s="23">
        <f t="shared" ref="D9:K9" si="1">SUM(D10:D14)</f>
        <v>760560467</v>
      </c>
      <c r="E9" s="34">
        <f t="shared" si="1"/>
        <v>760560467</v>
      </c>
      <c r="F9" s="35">
        <f t="shared" si="1"/>
        <v>1796563510</v>
      </c>
      <c r="G9" s="23">
        <f t="shared" si="1"/>
        <v>1077956903</v>
      </c>
      <c r="H9" s="36">
        <f t="shared" si="1"/>
        <v>1077956903</v>
      </c>
      <c r="I9" s="25">
        <f t="shared" si="1"/>
        <v>1298112000</v>
      </c>
      <c r="J9" s="23">
        <f t="shared" si="1"/>
        <v>963479000</v>
      </c>
      <c r="K9" s="34">
        <f t="shared" si="1"/>
        <v>995263000</v>
      </c>
    </row>
    <row r="10" spans="1:11" ht="13.5" x14ac:dyDescent="0.25">
      <c r="A10" s="28" t="s">
        <v>24</v>
      </c>
      <c r="B10" s="16" t="s">
        <v>19</v>
      </c>
      <c r="C10" s="29">
        <v>135878586</v>
      </c>
      <c r="D10" s="29">
        <v>184658200</v>
      </c>
      <c r="E10" s="30">
        <v>184658200</v>
      </c>
      <c r="F10" s="31">
        <v>154371000</v>
      </c>
      <c r="G10" s="29">
        <v>125836000</v>
      </c>
      <c r="H10" s="32">
        <v>125836000</v>
      </c>
      <c r="I10" s="33">
        <v>120342000</v>
      </c>
      <c r="J10" s="29">
        <v>125279000</v>
      </c>
      <c r="K10" s="30">
        <v>130245000</v>
      </c>
    </row>
    <row r="11" spans="1:11" ht="13.5" x14ac:dyDescent="0.25">
      <c r="A11" s="28" t="s">
        <v>25</v>
      </c>
      <c r="B11" s="16" t="s">
        <v>19</v>
      </c>
      <c r="C11" s="29">
        <v>22495267</v>
      </c>
      <c r="D11" s="29">
        <v>5995802</v>
      </c>
      <c r="E11" s="30">
        <v>5995802</v>
      </c>
      <c r="F11" s="31">
        <v>21980000</v>
      </c>
      <c r="G11" s="29">
        <v>28159000</v>
      </c>
      <c r="H11" s="32">
        <v>28159000</v>
      </c>
      <c r="I11" s="33">
        <v>21281000</v>
      </c>
      <c r="J11" s="29">
        <v>22240000</v>
      </c>
      <c r="K11" s="30">
        <v>23242000</v>
      </c>
    </row>
    <row r="12" spans="1:11" ht="13.5" x14ac:dyDescent="0.25">
      <c r="A12" s="28" t="s">
        <v>26</v>
      </c>
      <c r="B12" s="16" t="s">
        <v>19</v>
      </c>
      <c r="C12" s="29">
        <v>1577433507</v>
      </c>
      <c r="D12" s="29">
        <v>87090656</v>
      </c>
      <c r="E12" s="30">
        <v>87090656</v>
      </c>
      <c r="F12" s="31">
        <v>973359000</v>
      </c>
      <c r="G12" s="29">
        <v>183071000</v>
      </c>
      <c r="H12" s="32">
        <v>183071000</v>
      </c>
      <c r="I12" s="33">
        <v>191857000</v>
      </c>
      <c r="J12" s="29">
        <v>200491000</v>
      </c>
      <c r="K12" s="30">
        <v>209512000</v>
      </c>
    </row>
    <row r="13" spans="1:11" ht="13.5" x14ac:dyDescent="0.25">
      <c r="A13" s="28" t="s">
        <v>27</v>
      </c>
      <c r="B13" s="16" t="s">
        <v>19</v>
      </c>
      <c r="C13" s="29">
        <v>835807725</v>
      </c>
      <c r="D13" s="29">
        <v>447721660</v>
      </c>
      <c r="E13" s="30">
        <v>447721660</v>
      </c>
      <c r="F13" s="31">
        <v>543289510</v>
      </c>
      <c r="G13" s="29">
        <v>653103903</v>
      </c>
      <c r="H13" s="32">
        <v>653103903</v>
      </c>
      <c r="I13" s="33">
        <v>890374000</v>
      </c>
      <c r="J13" s="29">
        <v>569839000</v>
      </c>
      <c r="K13" s="30">
        <v>597086000</v>
      </c>
    </row>
    <row r="14" spans="1:11" ht="13.5" x14ac:dyDescent="0.25">
      <c r="A14" s="28" t="s">
        <v>28</v>
      </c>
      <c r="B14" s="16" t="s">
        <v>19</v>
      </c>
      <c r="C14" s="1">
        <v>51744645</v>
      </c>
      <c r="D14" s="1">
        <v>35094149</v>
      </c>
      <c r="E14" s="2">
        <v>35094149</v>
      </c>
      <c r="F14" s="3">
        <v>103564000</v>
      </c>
      <c r="G14" s="1">
        <v>87787000</v>
      </c>
      <c r="H14" s="4">
        <v>87787000</v>
      </c>
      <c r="I14" s="5">
        <v>74258000</v>
      </c>
      <c r="J14" s="1">
        <v>45630000</v>
      </c>
      <c r="K14" s="2">
        <v>35178000</v>
      </c>
    </row>
    <row r="15" spans="1:11" ht="13.5" x14ac:dyDescent="0.25">
      <c r="A15" s="22" t="s">
        <v>29</v>
      </c>
      <c r="B15" s="16" t="s">
        <v>19</v>
      </c>
      <c r="C15" s="23">
        <f>SUM(C16:C18)</f>
        <v>1987631236</v>
      </c>
      <c r="D15" s="23">
        <f t="shared" ref="D15:K15" si="2">SUM(D16:D18)</f>
        <v>961785144</v>
      </c>
      <c r="E15" s="34">
        <f t="shared" si="2"/>
        <v>961785144</v>
      </c>
      <c r="F15" s="35">
        <f t="shared" si="2"/>
        <v>2145058900</v>
      </c>
      <c r="G15" s="23">
        <f t="shared" si="2"/>
        <v>2183733000</v>
      </c>
      <c r="H15" s="36">
        <f t="shared" si="2"/>
        <v>2183733000</v>
      </c>
      <c r="I15" s="25">
        <f t="shared" si="2"/>
        <v>2249528016</v>
      </c>
      <c r="J15" s="23">
        <f t="shared" si="2"/>
        <v>2181597000</v>
      </c>
      <c r="K15" s="34">
        <f t="shared" si="2"/>
        <v>2383697000</v>
      </c>
    </row>
    <row r="16" spans="1:11" ht="13.5" x14ac:dyDescent="0.25">
      <c r="A16" s="28" t="s">
        <v>30</v>
      </c>
      <c r="B16" s="16" t="s">
        <v>19</v>
      </c>
      <c r="C16" s="29">
        <v>271926291</v>
      </c>
      <c r="D16" s="29">
        <v>143863330</v>
      </c>
      <c r="E16" s="30">
        <v>143863330</v>
      </c>
      <c r="F16" s="31">
        <v>547503700</v>
      </c>
      <c r="G16" s="29">
        <v>462394624</v>
      </c>
      <c r="H16" s="32">
        <v>462394624</v>
      </c>
      <c r="I16" s="33">
        <v>636326234</v>
      </c>
      <c r="J16" s="29">
        <v>493693824</v>
      </c>
      <c r="K16" s="30">
        <v>807865624</v>
      </c>
    </row>
    <row r="17" spans="1:11" ht="13.5" x14ac:dyDescent="0.25">
      <c r="A17" s="28" t="s">
        <v>31</v>
      </c>
      <c r="B17" s="16" t="s">
        <v>19</v>
      </c>
      <c r="C17" s="29">
        <v>1713775151</v>
      </c>
      <c r="D17" s="29">
        <v>813208555</v>
      </c>
      <c r="E17" s="30">
        <v>813208555</v>
      </c>
      <c r="F17" s="31">
        <v>1595450200</v>
      </c>
      <c r="G17" s="29">
        <v>1717925376</v>
      </c>
      <c r="H17" s="32">
        <v>1717925376</v>
      </c>
      <c r="I17" s="33">
        <v>1609624782</v>
      </c>
      <c r="J17" s="29">
        <v>1684164176</v>
      </c>
      <c r="K17" s="30">
        <v>1571925376</v>
      </c>
    </row>
    <row r="18" spans="1:11" ht="13.5" x14ac:dyDescent="0.25">
      <c r="A18" s="28" t="s">
        <v>32</v>
      </c>
      <c r="B18" s="16" t="s">
        <v>19</v>
      </c>
      <c r="C18" s="29">
        <v>1929794</v>
      </c>
      <c r="D18" s="29">
        <v>4713259</v>
      </c>
      <c r="E18" s="30">
        <v>4713259</v>
      </c>
      <c r="F18" s="31">
        <v>2105000</v>
      </c>
      <c r="G18" s="29">
        <v>3413000</v>
      </c>
      <c r="H18" s="32">
        <v>3413000</v>
      </c>
      <c r="I18" s="33">
        <v>3577000</v>
      </c>
      <c r="J18" s="29">
        <v>3739000</v>
      </c>
      <c r="K18" s="30">
        <v>3906000</v>
      </c>
    </row>
    <row r="19" spans="1:11" ht="13.5" x14ac:dyDescent="0.25">
      <c r="A19" s="22" t="s">
        <v>33</v>
      </c>
      <c r="B19" s="16" t="s">
        <v>19</v>
      </c>
      <c r="C19" s="23">
        <f>SUM(C20:C23)</f>
        <v>19905377475</v>
      </c>
      <c r="D19" s="23">
        <f t="shared" ref="D19:K19" si="3">SUM(D20:D23)</f>
        <v>20109064011</v>
      </c>
      <c r="E19" s="34">
        <f t="shared" si="3"/>
        <v>20109064011</v>
      </c>
      <c r="F19" s="35">
        <f t="shared" si="3"/>
        <v>42794410943</v>
      </c>
      <c r="G19" s="23">
        <f t="shared" si="3"/>
        <v>39817798007</v>
      </c>
      <c r="H19" s="36">
        <f t="shared" si="3"/>
        <v>39817798007</v>
      </c>
      <c r="I19" s="25">
        <f t="shared" si="3"/>
        <v>43058805000</v>
      </c>
      <c r="J19" s="23">
        <f t="shared" si="3"/>
        <v>47013315421</v>
      </c>
      <c r="K19" s="34">
        <f t="shared" si="3"/>
        <v>51179050303</v>
      </c>
    </row>
    <row r="20" spans="1:11" ht="13.5" x14ac:dyDescent="0.25">
      <c r="A20" s="28" t="s">
        <v>34</v>
      </c>
      <c r="B20" s="16" t="s">
        <v>19</v>
      </c>
      <c r="C20" s="29">
        <v>16900623757</v>
      </c>
      <c r="D20" s="29">
        <v>17768319265</v>
      </c>
      <c r="E20" s="30">
        <v>17768319265</v>
      </c>
      <c r="F20" s="31">
        <v>23504152773</v>
      </c>
      <c r="G20" s="29">
        <v>19702610925</v>
      </c>
      <c r="H20" s="32">
        <v>19702610925</v>
      </c>
      <c r="I20" s="33">
        <v>22020237000</v>
      </c>
      <c r="J20" s="29">
        <v>24636448421</v>
      </c>
      <c r="K20" s="30">
        <v>27378066303</v>
      </c>
    </row>
    <row r="21" spans="1:11" ht="13.5" x14ac:dyDescent="0.25">
      <c r="A21" s="28" t="s">
        <v>35</v>
      </c>
      <c r="B21" s="16" t="s">
        <v>19</v>
      </c>
      <c r="C21" s="29"/>
      <c r="D21" s="29"/>
      <c r="E21" s="30"/>
      <c r="F21" s="31">
        <v>9796266170</v>
      </c>
      <c r="G21" s="29">
        <v>10259386239</v>
      </c>
      <c r="H21" s="32">
        <v>10259386239</v>
      </c>
      <c r="I21" s="33">
        <v>10652266000</v>
      </c>
      <c r="J21" s="29">
        <v>11355315000</v>
      </c>
      <c r="K21" s="30">
        <v>12104764000</v>
      </c>
    </row>
    <row r="22" spans="1:11" ht="13.5" x14ac:dyDescent="0.25">
      <c r="A22" s="28" t="s">
        <v>36</v>
      </c>
      <c r="B22" s="16" t="s">
        <v>19</v>
      </c>
      <c r="C22" s="1"/>
      <c r="D22" s="1"/>
      <c r="E22" s="2"/>
      <c r="F22" s="3">
        <v>6893057000</v>
      </c>
      <c r="G22" s="1">
        <v>6893095843</v>
      </c>
      <c r="H22" s="4">
        <v>6893095843</v>
      </c>
      <c r="I22" s="5">
        <v>7245832000</v>
      </c>
      <c r="J22" s="1">
        <v>7724056000</v>
      </c>
      <c r="K22" s="2">
        <v>8233844000</v>
      </c>
    </row>
    <row r="23" spans="1:11" ht="13.5" x14ac:dyDescent="0.25">
      <c r="A23" s="28" t="s">
        <v>37</v>
      </c>
      <c r="B23" s="16" t="s">
        <v>19</v>
      </c>
      <c r="C23" s="29">
        <v>3004753718</v>
      </c>
      <c r="D23" s="29">
        <v>2340744746</v>
      </c>
      <c r="E23" s="30">
        <v>2340744746</v>
      </c>
      <c r="F23" s="31">
        <v>2600935000</v>
      </c>
      <c r="G23" s="29">
        <v>2962705000</v>
      </c>
      <c r="H23" s="32">
        <v>2962705000</v>
      </c>
      <c r="I23" s="33">
        <v>3140470000</v>
      </c>
      <c r="J23" s="29">
        <v>3297496000</v>
      </c>
      <c r="K23" s="30">
        <v>3462376000</v>
      </c>
    </row>
    <row r="24" spans="1:11" ht="13.5" x14ac:dyDescent="0.25">
      <c r="A24" s="22" t="s">
        <v>38</v>
      </c>
      <c r="B24" s="16" t="s">
        <v>39</v>
      </c>
      <c r="C24" s="23">
        <v>727917269</v>
      </c>
      <c r="D24" s="23">
        <v>733965357</v>
      </c>
      <c r="E24" s="34">
        <v>733965357</v>
      </c>
      <c r="F24" s="35">
        <v>896173000</v>
      </c>
      <c r="G24" s="23">
        <v>917313000</v>
      </c>
      <c r="H24" s="36">
        <v>917313000</v>
      </c>
      <c r="I24" s="25">
        <v>961342000</v>
      </c>
      <c r="J24" s="23">
        <v>1004602000</v>
      </c>
      <c r="K24" s="34">
        <v>1049802000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68672617255</v>
      </c>
      <c r="D25" s="39">
        <f t="shared" ref="D25:K25" si="4">+D5+D9+D15+D19+D24</f>
        <v>62459572109</v>
      </c>
      <c r="E25" s="40">
        <f t="shared" si="4"/>
        <v>62459572109</v>
      </c>
      <c r="F25" s="41">
        <f t="shared" si="4"/>
        <v>78602177252</v>
      </c>
      <c r="G25" s="39">
        <f t="shared" si="4"/>
        <v>74598090906</v>
      </c>
      <c r="H25" s="42">
        <f t="shared" si="4"/>
        <v>74598090906</v>
      </c>
      <c r="I25" s="43">
        <f t="shared" si="4"/>
        <v>80063577404</v>
      </c>
      <c r="J25" s="39">
        <f t="shared" si="4"/>
        <v>85947483421</v>
      </c>
      <c r="K25" s="40">
        <f t="shared" si="4"/>
        <v>91517417303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30237509348</v>
      </c>
      <c r="D28" s="23">
        <f t="shared" si="5"/>
        <v>26096179769</v>
      </c>
      <c r="E28" s="24">
        <f t="shared" si="5"/>
        <v>26096179769</v>
      </c>
      <c r="F28" s="25">
        <f t="shared" si="5"/>
        <v>21480540903</v>
      </c>
      <c r="G28" s="23">
        <f t="shared" si="5"/>
        <v>21532516754</v>
      </c>
      <c r="H28" s="26">
        <f t="shared" si="5"/>
        <v>21532516754</v>
      </c>
      <c r="I28" s="27">
        <f t="shared" si="5"/>
        <v>22732840820</v>
      </c>
      <c r="J28" s="23">
        <f t="shared" si="5"/>
        <v>23711302496</v>
      </c>
      <c r="K28" s="26">
        <f t="shared" si="5"/>
        <v>24443728700</v>
      </c>
    </row>
    <row r="29" spans="1:11" ht="13.5" x14ac:dyDescent="0.25">
      <c r="A29" s="28" t="s">
        <v>20</v>
      </c>
      <c r="B29" s="16" t="s">
        <v>19</v>
      </c>
      <c r="C29" s="29">
        <v>2930550259</v>
      </c>
      <c r="D29" s="29">
        <v>2620233701</v>
      </c>
      <c r="E29" s="30">
        <v>2620233701</v>
      </c>
      <c r="F29" s="31">
        <v>3339310392</v>
      </c>
      <c r="G29" s="29">
        <v>3477890221</v>
      </c>
      <c r="H29" s="32">
        <v>3477890221</v>
      </c>
      <c r="I29" s="33">
        <v>3667714072</v>
      </c>
      <c r="J29" s="29">
        <v>3746709500</v>
      </c>
      <c r="K29" s="30">
        <v>3837479700</v>
      </c>
    </row>
    <row r="30" spans="1:11" ht="13.5" x14ac:dyDescent="0.25">
      <c r="A30" s="28" t="s">
        <v>21</v>
      </c>
      <c r="B30" s="16" t="s">
        <v>19</v>
      </c>
      <c r="C30" s="1">
        <v>27219764170</v>
      </c>
      <c r="D30" s="1">
        <v>23417905048</v>
      </c>
      <c r="E30" s="2">
        <v>23417905048</v>
      </c>
      <c r="F30" s="3">
        <v>17961765491</v>
      </c>
      <c r="G30" s="1">
        <v>17884554638</v>
      </c>
      <c r="H30" s="4">
        <v>17884554638</v>
      </c>
      <c r="I30" s="5">
        <v>18892191081</v>
      </c>
      <c r="J30" s="1">
        <v>19785626196</v>
      </c>
      <c r="K30" s="2">
        <v>20420518800</v>
      </c>
    </row>
    <row r="31" spans="1:11" ht="13.5" x14ac:dyDescent="0.25">
      <c r="A31" s="28" t="s">
        <v>22</v>
      </c>
      <c r="B31" s="16" t="s">
        <v>19</v>
      </c>
      <c r="C31" s="29">
        <v>87194919</v>
      </c>
      <c r="D31" s="29">
        <v>58041020</v>
      </c>
      <c r="E31" s="30">
        <v>58041020</v>
      </c>
      <c r="F31" s="31">
        <v>179465020</v>
      </c>
      <c r="G31" s="29">
        <v>170071895</v>
      </c>
      <c r="H31" s="32">
        <v>170071895</v>
      </c>
      <c r="I31" s="33">
        <v>172935667</v>
      </c>
      <c r="J31" s="29">
        <v>178966800</v>
      </c>
      <c r="K31" s="30">
        <v>185730200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8416758514</v>
      </c>
      <c r="D32" s="23">
        <f t="shared" si="6"/>
        <v>7138219002</v>
      </c>
      <c r="E32" s="34">
        <f t="shared" si="6"/>
        <v>7138228902</v>
      </c>
      <c r="F32" s="35">
        <f t="shared" si="6"/>
        <v>8112695132</v>
      </c>
      <c r="G32" s="23">
        <f t="shared" si="6"/>
        <v>7536699207</v>
      </c>
      <c r="H32" s="36">
        <f t="shared" si="6"/>
        <v>7536699207</v>
      </c>
      <c r="I32" s="25">
        <f t="shared" si="6"/>
        <v>7765749776</v>
      </c>
      <c r="J32" s="23">
        <f t="shared" si="6"/>
        <v>8080027000</v>
      </c>
      <c r="K32" s="34">
        <f t="shared" si="6"/>
        <v>8409635000</v>
      </c>
    </row>
    <row r="33" spans="1:11" ht="13.5" x14ac:dyDescent="0.25">
      <c r="A33" s="28" t="s">
        <v>24</v>
      </c>
      <c r="B33" s="16" t="s">
        <v>19</v>
      </c>
      <c r="C33" s="29">
        <v>1249288056</v>
      </c>
      <c r="D33" s="29">
        <v>1579283492</v>
      </c>
      <c r="E33" s="30">
        <v>1579292391</v>
      </c>
      <c r="F33" s="31">
        <v>1555326000</v>
      </c>
      <c r="G33" s="29">
        <v>1517310814</v>
      </c>
      <c r="H33" s="32">
        <v>1517310814</v>
      </c>
      <c r="I33" s="33">
        <v>1571390000</v>
      </c>
      <c r="J33" s="29">
        <v>1630689000</v>
      </c>
      <c r="K33" s="30">
        <v>1695885000</v>
      </c>
    </row>
    <row r="34" spans="1:11" ht="13.5" x14ac:dyDescent="0.25">
      <c r="A34" s="28" t="s">
        <v>25</v>
      </c>
      <c r="B34" s="16" t="s">
        <v>19</v>
      </c>
      <c r="C34" s="29">
        <v>118870785</v>
      </c>
      <c r="D34" s="29">
        <v>198304659</v>
      </c>
      <c r="E34" s="30">
        <v>198304659</v>
      </c>
      <c r="F34" s="31">
        <v>245713000</v>
      </c>
      <c r="G34" s="29">
        <v>198673000</v>
      </c>
      <c r="H34" s="32">
        <v>198673000</v>
      </c>
      <c r="I34" s="33">
        <v>205382000</v>
      </c>
      <c r="J34" s="29">
        <v>212087000</v>
      </c>
      <c r="K34" s="30">
        <v>218958000</v>
      </c>
    </row>
    <row r="35" spans="1:11" ht="13.5" x14ac:dyDescent="0.25">
      <c r="A35" s="28" t="s">
        <v>26</v>
      </c>
      <c r="B35" s="16" t="s">
        <v>19</v>
      </c>
      <c r="C35" s="29">
        <v>3804936534</v>
      </c>
      <c r="D35" s="29">
        <v>2806326352</v>
      </c>
      <c r="E35" s="30">
        <v>2806326353</v>
      </c>
      <c r="F35" s="31">
        <v>3039323000</v>
      </c>
      <c r="G35" s="29">
        <v>2742250000</v>
      </c>
      <c r="H35" s="32">
        <v>2742250000</v>
      </c>
      <c r="I35" s="33">
        <v>2787293000</v>
      </c>
      <c r="J35" s="29">
        <v>2912802000</v>
      </c>
      <c r="K35" s="30">
        <v>3043887000</v>
      </c>
    </row>
    <row r="36" spans="1:11" ht="13.5" x14ac:dyDescent="0.25">
      <c r="A36" s="28" t="s">
        <v>27</v>
      </c>
      <c r="B36" s="16" t="s">
        <v>19</v>
      </c>
      <c r="C36" s="29">
        <v>2270442348</v>
      </c>
      <c r="D36" s="29">
        <v>1470734973</v>
      </c>
      <c r="E36" s="30">
        <v>1470735973</v>
      </c>
      <c r="F36" s="31">
        <v>2130982132</v>
      </c>
      <c r="G36" s="29">
        <v>1981025393</v>
      </c>
      <c r="H36" s="32">
        <v>1981025393</v>
      </c>
      <c r="I36" s="33">
        <v>2052348776</v>
      </c>
      <c r="J36" s="29">
        <v>2123667000</v>
      </c>
      <c r="K36" s="30">
        <v>2196436000</v>
      </c>
    </row>
    <row r="37" spans="1:11" ht="13.5" x14ac:dyDescent="0.25">
      <c r="A37" s="28" t="s">
        <v>28</v>
      </c>
      <c r="B37" s="16" t="s">
        <v>19</v>
      </c>
      <c r="C37" s="1">
        <v>973220791</v>
      </c>
      <c r="D37" s="1">
        <v>1083569526</v>
      </c>
      <c r="E37" s="2">
        <v>1083569526</v>
      </c>
      <c r="F37" s="3">
        <v>1141351000</v>
      </c>
      <c r="G37" s="1">
        <v>1097440000</v>
      </c>
      <c r="H37" s="4">
        <v>1097440000</v>
      </c>
      <c r="I37" s="5">
        <v>1149336000</v>
      </c>
      <c r="J37" s="1">
        <v>1200782000</v>
      </c>
      <c r="K37" s="2">
        <v>1254469000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3840271629</v>
      </c>
      <c r="D38" s="23">
        <f t="shared" si="7"/>
        <v>3025108713</v>
      </c>
      <c r="E38" s="34">
        <f t="shared" si="7"/>
        <v>3025108713</v>
      </c>
      <c r="F38" s="35">
        <f t="shared" si="7"/>
        <v>5543287156</v>
      </c>
      <c r="G38" s="23">
        <f t="shared" si="7"/>
        <v>5307109119</v>
      </c>
      <c r="H38" s="36">
        <f t="shared" si="7"/>
        <v>5307109119</v>
      </c>
      <c r="I38" s="25">
        <f t="shared" si="7"/>
        <v>5561929200</v>
      </c>
      <c r="J38" s="23">
        <f t="shared" si="7"/>
        <v>5893189700</v>
      </c>
      <c r="K38" s="34">
        <f t="shared" si="7"/>
        <v>6440756900</v>
      </c>
    </row>
    <row r="39" spans="1:11" ht="13.5" x14ac:dyDescent="0.25">
      <c r="A39" s="28" t="s">
        <v>30</v>
      </c>
      <c r="B39" s="16" t="s">
        <v>19</v>
      </c>
      <c r="C39" s="29">
        <v>865185604</v>
      </c>
      <c r="D39" s="29">
        <v>634776826</v>
      </c>
      <c r="E39" s="30">
        <v>634776826</v>
      </c>
      <c r="F39" s="31">
        <v>1207978326</v>
      </c>
      <c r="G39" s="29">
        <v>1114873372</v>
      </c>
      <c r="H39" s="32">
        <v>1114873372</v>
      </c>
      <c r="I39" s="33">
        <v>1218298500</v>
      </c>
      <c r="J39" s="29">
        <v>1171278300</v>
      </c>
      <c r="K39" s="30">
        <v>1223103400</v>
      </c>
    </row>
    <row r="40" spans="1:11" ht="13.5" x14ac:dyDescent="0.25">
      <c r="A40" s="28" t="s">
        <v>31</v>
      </c>
      <c r="B40" s="16" t="s">
        <v>19</v>
      </c>
      <c r="C40" s="29">
        <v>2718724232</v>
      </c>
      <c r="D40" s="29">
        <v>2180627135</v>
      </c>
      <c r="E40" s="30">
        <v>2180627135</v>
      </c>
      <c r="F40" s="31">
        <v>4018871830</v>
      </c>
      <c r="G40" s="29">
        <v>3881770747</v>
      </c>
      <c r="H40" s="32">
        <v>3881770747</v>
      </c>
      <c r="I40" s="33">
        <v>4020064700</v>
      </c>
      <c r="J40" s="29">
        <v>4383447400</v>
      </c>
      <c r="K40" s="30">
        <v>4866646500</v>
      </c>
    </row>
    <row r="41" spans="1:11" ht="13.5" x14ac:dyDescent="0.25">
      <c r="A41" s="28" t="s">
        <v>32</v>
      </c>
      <c r="B41" s="16" t="s">
        <v>19</v>
      </c>
      <c r="C41" s="29">
        <v>256361793</v>
      </c>
      <c r="D41" s="29">
        <v>209704752</v>
      </c>
      <c r="E41" s="30">
        <v>209704752</v>
      </c>
      <c r="F41" s="31">
        <v>316437000</v>
      </c>
      <c r="G41" s="29">
        <v>310465000</v>
      </c>
      <c r="H41" s="32">
        <v>310465000</v>
      </c>
      <c r="I41" s="33">
        <v>323566000</v>
      </c>
      <c r="J41" s="29">
        <v>338464000</v>
      </c>
      <c r="K41" s="30">
        <v>351007000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25262543912</v>
      </c>
      <c r="D42" s="23">
        <f t="shared" si="8"/>
        <v>24832903420</v>
      </c>
      <c r="E42" s="34">
        <f t="shared" si="8"/>
        <v>24832903420</v>
      </c>
      <c r="F42" s="35">
        <f t="shared" si="8"/>
        <v>37632114948</v>
      </c>
      <c r="G42" s="23">
        <f t="shared" si="8"/>
        <v>35175346271</v>
      </c>
      <c r="H42" s="36">
        <f t="shared" si="8"/>
        <v>35175346271</v>
      </c>
      <c r="I42" s="25">
        <f t="shared" si="8"/>
        <v>39025712099</v>
      </c>
      <c r="J42" s="23">
        <f t="shared" si="8"/>
        <v>42204452171</v>
      </c>
      <c r="K42" s="34">
        <f t="shared" si="8"/>
        <v>45629995000</v>
      </c>
    </row>
    <row r="43" spans="1:11" ht="13.5" x14ac:dyDescent="0.25">
      <c r="A43" s="28" t="s">
        <v>34</v>
      </c>
      <c r="B43" s="16" t="s">
        <v>19</v>
      </c>
      <c r="C43" s="29">
        <v>14933098263</v>
      </c>
      <c r="D43" s="29">
        <v>16491867432</v>
      </c>
      <c r="E43" s="30">
        <v>16491867432</v>
      </c>
      <c r="F43" s="31">
        <v>20788869948</v>
      </c>
      <c r="G43" s="29">
        <v>17433524840</v>
      </c>
      <c r="H43" s="32">
        <v>17433524840</v>
      </c>
      <c r="I43" s="33">
        <v>19281225099</v>
      </c>
      <c r="J43" s="29">
        <v>21424512171</v>
      </c>
      <c r="K43" s="30">
        <v>23796282000</v>
      </c>
    </row>
    <row r="44" spans="1:11" ht="13.5" x14ac:dyDescent="0.25">
      <c r="A44" s="28" t="s">
        <v>35</v>
      </c>
      <c r="B44" s="16" t="s">
        <v>19</v>
      </c>
      <c r="C44" s="29">
        <v>7082257884</v>
      </c>
      <c r="D44" s="29">
        <v>7111348073</v>
      </c>
      <c r="E44" s="30">
        <v>7111348073</v>
      </c>
      <c r="F44" s="31">
        <v>11196091000</v>
      </c>
      <c r="G44" s="29">
        <v>11723223613</v>
      </c>
      <c r="H44" s="32">
        <v>11723223613</v>
      </c>
      <c r="I44" s="33">
        <v>13080394776</v>
      </c>
      <c r="J44" s="29">
        <v>13851061844</v>
      </c>
      <c r="K44" s="30">
        <v>14645875562</v>
      </c>
    </row>
    <row r="45" spans="1:11" ht="13.5" x14ac:dyDescent="0.25">
      <c r="A45" s="28" t="s">
        <v>36</v>
      </c>
      <c r="B45" s="16" t="s">
        <v>19</v>
      </c>
      <c r="C45" s="1">
        <v>762363694</v>
      </c>
      <c r="D45" s="1">
        <v>416800421</v>
      </c>
      <c r="E45" s="2">
        <v>416800421</v>
      </c>
      <c r="F45" s="3">
        <v>2202760000</v>
      </c>
      <c r="G45" s="1">
        <v>2310230269</v>
      </c>
      <c r="H45" s="4">
        <v>2310230269</v>
      </c>
      <c r="I45" s="5">
        <v>2820051224</v>
      </c>
      <c r="J45" s="1">
        <v>2952233156</v>
      </c>
      <c r="K45" s="2">
        <v>3082219438</v>
      </c>
    </row>
    <row r="46" spans="1:11" ht="13.5" x14ac:dyDescent="0.25">
      <c r="A46" s="28" t="s">
        <v>37</v>
      </c>
      <c r="B46" s="16" t="s">
        <v>19</v>
      </c>
      <c r="C46" s="29">
        <v>2484824071</v>
      </c>
      <c r="D46" s="29">
        <v>812887494</v>
      </c>
      <c r="E46" s="30">
        <v>812887494</v>
      </c>
      <c r="F46" s="31">
        <v>3444394000</v>
      </c>
      <c r="G46" s="29">
        <v>3708367549</v>
      </c>
      <c r="H46" s="32">
        <v>3708367549</v>
      </c>
      <c r="I46" s="33">
        <v>3844041000</v>
      </c>
      <c r="J46" s="29">
        <v>3976645000</v>
      </c>
      <c r="K46" s="30">
        <v>4105618000</v>
      </c>
    </row>
    <row r="47" spans="1:11" ht="13.5" x14ac:dyDescent="0.25">
      <c r="A47" s="22" t="s">
        <v>38</v>
      </c>
      <c r="B47" s="16" t="s">
        <v>39</v>
      </c>
      <c r="C47" s="23">
        <v>608366870</v>
      </c>
      <c r="D47" s="23">
        <v>915330394</v>
      </c>
      <c r="E47" s="34">
        <v>915330394</v>
      </c>
      <c r="F47" s="35">
        <v>611048000</v>
      </c>
      <c r="G47" s="23">
        <v>599924000</v>
      </c>
      <c r="H47" s="36">
        <v>599924000</v>
      </c>
      <c r="I47" s="25">
        <v>623684000</v>
      </c>
      <c r="J47" s="23">
        <v>646887000</v>
      </c>
      <c r="K47" s="34">
        <v>671301000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68365450273</v>
      </c>
      <c r="D48" s="39">
        <f t="shared" si="9"/>
        <v>62007741298</v>
      </c>
      <c r="E48" s="40">
        <f t="shared" si="9"/>
        <v>62007751198</v>
      </c>
      <c r="F48" s="41">
        <f t="shared" si="9"/>
        <v>73379686139</v>
      </c>
      <c r="G48" s="39">
        <f t="shared" si="9"/>
        <v>70151595351</v>
      </c>
      <c r="H48" s="42">
        <f t="shared" si="9"/>
        <v>70151595351</v>
      </c>
      <c r="I48" s="43">
        <f t="shared" si="9"/>
        <v>75709915895</v>
      </c>
      <c r="J48" s="39">
        <f t="shared" si="9"/>
        <v>80535858367</v>
      </c>
      <c r="K48" s="40">
        <f t="shared" si="9"/>
        <v>85595416600</v>
      </c>
    </row>
    <row r="49" spans="1:11" ht="13.5" x14ac:dyDescent="0.25">
      <c r="A49" s="46" t="s">
        <v>54</v>
      </c>
      <c r="B49" s="47"/>
      <c r="C49" s="48">
        <f>+C25-C48</f>
        <v>307166982</v>
      </c>
      <c r="D49" s="48">
        <f t="shared" ref="D49:K49" si="10">+D25-D48</f>
        <v>451830811</v>
      </c>
      <c r="E49" s="49">
        <f t="shared" si="10"/>
        <v>451820911</v>
      </c>
      <c r="F49" s="50">
        <f t="shared" si="10"/>
        <v>5222491113</v>
      </c>
      <c r="G49" s="48">
        <f t="shared" si="10"/>
        <v>4446495555</v>
      </c>
      <c r="H49" s="51">
        <f t="shared" si="10"/>
        <v>4446495555</v>
      </c>
      <c r="I49" s="52">
        <f t="shared" si="10"/>
        <v>4353661509</v>
      </c>
      <c r="J49" s="48">
        <f t="shared" si="10"/>
        <v>5411625054</v>
      </c>
      <c r="K49" s="49">
        <f t="shared" si="10"/>
        <v>5922000703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13737433796</v>
      </c>
      <c r="D5" s="23">
        <f t="shared" ref="D5:K5" si="0">SUM(D6:D8)</f>
        <v>0</v>
      </c>
      <c r="E5" s="24">
        <f t="shared" si="0"/>
        <v>15512266617</v>
      </c>
      <c r="F5" s="25">
        <f t="shared" si="0"/>
        <v>15958135268</v>
      </c>
      <c r="G5" s="23">
        <f t="shared" si="0"/>
        <v>16166294622</v>
      </c>
      <c r="H5" s="26">
        <f t="shared" si="0"/>
        <v>16166294622</v>
      </c>
      <c r="I5" s="27">
        <f t="shared" si="0"/>
        <v>17074100137</v>
      </c>
      <c r="J5" s="23">
        <f t="shared" si="0"/>
        <v>18021361919</v>
      </c>
      <c r="K5" s="26">
        <f t="shared" si="0"/>
        <v>19055680808</v>
      </c>
    </row>
    <row r="6" spans="1:11" ht="13.5" x14ac:dyDescent="0.25">
      <c r="A6" s="28" t="s">
        <v>20</v>
      </c>
      <c r="B6" s="16" t="s">
        <v>19</v>
      </c>
      <c r="C6" s="29">
        <v>68390224</v>
      </c>
      <c r="D6" s="29"/>
      <c r="E6" s="30">
        <v>50569284</v>
      </c>
      <c r="F6" s="31">
        <v>80294000</v>
      </c>
      <c r="G6" s="29">
        <v>71203352</v>
      </c>
      <c r="H6" s="32">
        <v>71203352</v>
      </c>
      <c r="I6" s="33">
        <v>98331547</v>
      </c>
      <c r="J6" s="29">
        <v>94352000</v>
      </c>
      <c r="K6" s="30">
        <v>97222000</v>
      </c>
    </row>
    <row r="7" spans="1:11" ht="13.5" x14ac:dyDescent="0.25">
      <c r="A7" s="28" t="s">
        <v>21</v>
      </c>
      <c r="B7" s="16" t="s">
        <v>19</v>
      </c>
      <c r="C7" s="1">
        <v>13572426620</v>
      </c>
      <c r="D7" s="1"/>
      <c r="E7" s="2">
        <v>15459337357</v>
      </c>
      <c r="F7" s="3">
        <v>15877603258</v>
      </c>
      <c r="G7" s="1">
        <v>16094853260</v>
      </c>
      <c r="H7" s="4">
        <v>16094853260</v>
      </c>
      <c r="I7" s="5">
        <v>16975530580</v>
      </c>
      <c r="J7" s="1">
        <v>17926771909</v>
      </c>
      <c r="K7" s="2">
        <v>18958206518</v>
      </c>
    </row>
    <row r="8" spans="1:11" ht="13.5" x14ac:dyDescent="0.25">
      <c r="A8" s="28" t="s">
        <v>22</v>
      </c>
      <c r="B8" s="16" t="s">
        <v>19</v>
      </c>
      <c r="C8" s="29">
        <v>96616952</v>
      </c>
      <c r="D8" s="29"/>
      <c r="E8" s="30">
        <v>2359976</v>
      </c>
      <c r="F8" s="31">
        <v>238010</v>
      </c>
      <c r="G8" s="29">
        <v>238010</v>
      </c>
      <c r="H8" s="32">
        <v>238010</v>
      </c>
      <c r="I8" s="33">
        <v>238010</v>
      </c>
      <c r="J8" s="29">
        <v>238010</v>
      </c>
      <c r="K8" s="30">
        <v>252290</v>
      </c>
    </row>
    <row r="9" spans="1:11" ht="13.5" x14ac:dyDescent="0.25">
      <c r="A9" s="22" t="s">
        <v>23</v>
      </c>
      <c r="B9" s="16" t="s">
        <v>19</v>
      </c>
      <c r="C9" s="23">
        <f>SUM(C10:C14)</f>
        <v>985350277</v>
      </c>
      <c r="D9" s="23">
        <f t="shared" ref="D9:K9" si="1">SUM(D10:D14)</f>
        <v>0</v>
      </c>
      <c r="E9" s="34">
        <f t="shared" si="1"/>
        <v>1200076389</v>
      </c>
      <c r="F9" s="35">
        <f t="shared" si="1"/>
        <v>1170862886</v>
      </c>
      <c r="G9" s="23">
        <f t="shared" si="1"/>
        <v>1031522636</v>
      </c>
      <c r="H9" s="36">
        <f t="shared" si="1"/>
        <v>1031522636</v>
      </c>
      <c r="I9" s="25">
        <f t="shared" si="1"/>
        <v>1079438709</v>
      </c>
      <c r="J9" s="23">
        <f t="shared" si="1"/>
        <v>1111300344</v>
      </c>
      <c r="K9" s="34">
        <f t="shared" si="1"/>
        <v>1390793839</v>
      </c>
    </row>
    <row r="10" spans="1:11" ht="13.5" x14ac:dyDescent="0.25">
      <c r="A10" s="28" t="s">
        <v>24</v>
      </c>
      <c r="B10" s="16" t="s">
        <v>19</v>
      </c>
      <c r="C10" s="29">
        <v>23277840</v>
      </c>
      <c r="D10" s="29"/>
      <c r="E10" s="30">
        <v>39297779</v>
      </c>
      <c r="F10" s="31">
        <v>56290799</v>
      </c>
      <c r="G10" s="29">
        <v>55734016</v>
      </c>
      <c r="H10" s="32">
        <v>55734016</v>
      </c>
      <c r="I10" s="33">
        <v>54825972</v>
      </c>
      <c r="J10" s="29">
        <v>37587019</v>
      </c>
      <c r="K10" s="30">
        <v>67786823</v>
      </c>
    </row>
    <row r="11" spans="1:11" ht="13.5" x14ac:dyDescent="0.25">
      <c r="A11" s="28" t="s">
        <v>25</v>
      </c>
      <c r="B11" s="16" t="s">
        <v>19</v>
      </c>
      <c r="C11" s="29">
        <v>-96686009</v>
      </c>
      <c r="D11" s="29"/>
      <c r="E11" s="30">
        <v>55687853</v>
      </c>
      <c r="F11" s="31">
        <v>24192957</v>
      </c>
      <c r="G11" s="29">
        <v>24817957</v>
      </c>
      <c r="H11" s="32">
        <v>24817957</v>
      </c>
      <c r="I11" s="33">
        <v>35403167</v>
      </c>
      <c r="J11" s="29">
        <v>36570331</v>
      </c>
      <c r="K11" s="30">
        <v>27766451</v>
      </c>
    </row>
    <row r="12" spans="1:11" ht="13.5" x14ac:dyDescent="0.25">
      <c r="A12" s="28" t="s">
        <v>26</v>
      </c>
      <c r="B12" s="16" t="s">
        <v>19</v>
      </c>
      <c r="C12" s="29">
        <v>80794540</v>
      </c>
      <c r="D12" s="29"/>
      <c r="E12" s="30">
        <v>166766513</v>
      </c>
      <c r="F12" s="31">
        <v>311363346</v>
      </c>
      <c r="G12" s="29">
        <v>318763346</v>
      </c>
      <c r="H12" s="32">
        <v>318763346</v>
      </c>
      <c r="I12" s="33">
        <v>320120957</v>
      </c>
      <c r="J12" s="29">
        <v>335800706</v>
      </c>
      <c r="K12" s="30">
        <v>352406799</v>
      </c>
    </row>
    <row r="13" spans="1:11" ht="13.5" x14ac:dyDescent="0.25">
      <c r="A13" s="28" t="s">
        <v>27</v>
      </c>
      <c r="B13" s="16" t="s">
        <v>19</v>
      </c>
      <c r="C13" s="29">
        <v>899528381</v>
      </c>
      <c r="D13" s="29"/>
      <c r="E13" s="30">
        <v>837460675</v>
      </c>
      <c r="F13" s="31">
        <v>675077369</v>
      </c>
      <c r="G13" s="29">
        <v>522268902</v>
      </c>
      <c r="H13" s="32">
        <v>522268902</v>
      </c>
      <c r="I13" s="33">
        <v>552623816</v>
      </c>
      <c r="J13" s="29">
        <v>597807673</v>
      </c>
      <c r="K13" s="30">
        <v>834537152</v>
      </c>
    </row>
    <row r="14" spans="1:11" ht="13.5" x14ac:dyDescent="0.25">
      <c r="A14" s="28" t="s">
        <v>28</v>
      </c>
      <c r="B14" s="16" t="s">
        <v>19</v>
      </c>
      <c r="C14" s="1">
        <v>78435525</v>
      </c>
      <c r="D14" s="1"/>
      <c r="E14" s="2">
        <v>100863569</v>
      </c>
      <c r="F14" s="3">
        <v>103938415</v>
      </c>
      <c r="G14" s="1">
        <v>109938415</v>
      </c>
      <c r="H14" s="4">
        <v>109938415</v>
      </c>
      <c r="I14" s="5">
        <v>116464797</v>
      </c>
      <c r="J14" s="1">
        <v>103534615</v>
      </c>
      <c r="K14" s="2">
        <v>108296614</v>
      </c>
    </row>
    <row r="15" spans="1:11" ht="13.5" x14ac:dyDescent="0.25">
      <c r="A15" s="22" t="s">
        <v>29</v>
      </c>
      <c r="B15" s="16" t="s">
        <v>19</v>
      </c>
      <c r="C15" s="23">
        <f>SUM(C16:C18)</f>
        <v>974431974</v>
      </c>
      <c r="D15" s="23">
        <f t="shared" ref="D15:K15" si="2">SUM(D16:D18)</f>
        <v>0</v>
      </c>
      <c r="E15" s="34">
        <f t="shared" si="2"/>
        <v>1618240946</v>
      </c>
      <c r="F15" s="35">
        <f t="shared" si="2"/>
        <v>1582034918</v>
      </c>
      <c r="G15" s="23">
        <f t="shared" si="2"/>
        <v>1391095282</v>
      </c>
      <c r="H15" s="36">
        <f t="shared" si="2"/>
        <v>1391095282</v>
      </c>
      <c r="I15" s="25">
        <f t="shared" si="2"/>
        <v>1623009830</v>
      </c>
      <c r="J15" s="23">
        <f t="shared" si="2"/>
        <v>1704706320</v>
      </c>
      <c r="K15" s="34">
        <f t="shared" si="2"/>
        <v>1650690946</v>
      </c>
    </row>
    <row r="16" spans="1:11" ht="13.5" x14ac:dyDescent="0.25">
      <c r="A16" s="28" t="s">
        <v>30</v>
      </c>
      <c r="B16" s="16" t="s">
        <v>19</v>
      </c>
      <c r="C16" s="29">
        <v>105232581</v>
      </c>
      <c r="D16" s="29"/>
      <c r="E16" s="30">
        <v>345862795</v>
      </c>
      <c r="F16" s="31">
        <v>245541590</v>
      </c>
      <c r="G16" s="29">
        <v>225652386</v>
      </c>
      <c r="H16" s="32">
        <v>225652386</v>
      </c>
      <c r="I16" s="33">
        <v>213757477</v>
      </c>
      <c r="J16" s="29">
        <v>120330002</v>
      </c>
      <c r="K16" s="30">
        <v>127852520</v>
      </c>
    </row>
    <row r="17" spans="1:11" ht="13.5" x14ac:dyDescent="0.25">
      <c r="A17" s="28" t="s">
        <v>31</v>
      </c>
      <c r="B17" s="16" t="s">
        <v>19</v>
      </c>
      <c r="C17" s="29">
        <v>866217864</v>
      </c>
      <c r="D17" s="29"/>
      <c r="E17" s="30">
        <v>1251777602</v>
      </c>
      <c r="F17" s="31">
        <v>1328060529</v>
      </c>
      <c r="G17" s="29">
        <v>1157010097</v>
      </c>
      <c r="H17" s="32">
        <v>1157010097</v>
      </c>
      <c r="I17" s="33">
        <v>1400406347</v>
      </c>
      <c r="J17" s="29">
        <v>1575123396</v>
      </c>
      <c r="K17" s="30">
        <v>1513169123</v>
      </c>
    </row>
    <row r="18" spans="1:11" ht="13.5" x14ac:dyDescent="0.25">
      <c r="A18" s="28" t="s">
        <v>32</v>
      </c>
      <c r="B18" s="16" t="s">
        <v>19</v>
      </c>
      <c r="C18" s="29">
        <v>2981529</v>
      </c>
      <c r="D18" s="29"/>
      <c r="E18" s="30">
        <v>20600549</v>
      </c>
      <c r="F18" s="31">
        <v>8432799</v>
      </c>
      <c r="G18" s="29">
        <v>8432799</v>
      </c>
      <c r="H18" s="32">
        <v>8432799</v>
      </c>
      <c r="I18" s="33">
        <v>8846006</v>
      </c>
      <c r="J18" s="29">
        <v>9252922</v>
      </c>
      <c r="K18" s="30">
        <v>9669303</v>
      </c>
    </row>
    <row r="19" spans="1:11" ht="13.5" x14ac:dyDescent="0.25">
      <c r="A19" s="22" t="s">
        <v>33</v>
      </c>
      <c r="B19" s="16" t="s">
        <v>19</v>
      </c>
      <c r="C19" s="23">
        <f>SUM(C20:C23)</f>
        <v>21249532003</v>
      </c>
      <c r="D19" s="23">
        <f t="shared" ref="D19:K19" si="3">SUM(D20:D23)</f>
        <v>0</v>
      </c>
      <c r="E19" s="34">
        <f t="shared" si="3"/>
        <v>24607210177</v>
      </c>
      <c r="F19" s="35">
        <f t="shared" si="3"/>
        <v>27760184824</v>
      </c>
      <c r="G19" s="23">
        <f t="shared" si="3"/>
        <v>27891471734</v>
      </c>
      <c r="H19" s="36">
        <f t="shared" si="3"/>
        <v>27891471734</v>
      </c>
      <c r="I19" s="25">
        <f t="shared" si="3"/>
        <v>30449903127</v>
      </c>
      <c r="J19" s="23">
        <f t="shared" si="3"/>
        <v>32256897605</v>
      </c>
      <c r="K19" s="34">
        <f t="shared" si="3"/>
        <v>35134637842</v>
      </c>
    </row>
    <row r="20" spans="1:11" ht="13.5" x14ac:dyDescent="0.25">
      <c r="A20" s="28" t="s">
        <v>34</v>
      </c>
      <c r="B20" s="16" t="s">
        <v>19</v>
      </c>
      <c r="C20" s="29">
        <v>13346429405</v>
      </c>
      <c r="D20" s="29"/>
      <c r="E20" s="30">
        <v>14852137568</v>
      </c>
      <c r="F20" s="31">
        <v>17574050125</v>
      </c>
      <c r="G20" s="29">
        <v>17391012669</v>
      </c>
      <c r="H20" s="32">
        <v>17391012669</v>
      </c>
      <c r="I20" s="33">
        <v>19396418861</v>
      </c>
      <c r="J20" s="29">
        <v>20743229019</v>
      </c>
      <c r="K20" s="30">
        <v>23173567574</v>
      </c>
    </row>
    <row r="21" spans="1:11" ht="13.5" x14ac:dyDescent="0.25">
      <c r="A21" s="28" t="s">
        <v>35</v>
      </c>
      <c r="B21" s="16" t="s">
        <v>19</v>
      </c>
      <c r="C21" s="29">
        <v>4799903400</v>
      </c>
      <c r="D21" s="29"/>
      <c r="E21" s="30">
        <v>6068453508</v>
      </c>
      <c r="F21" s="31">
        <v>6262817412</v>
      </c>
      <c r="G21" s="29">
        <v>6327667706</v>
      </c>
      <c r="H21" s="32">
        <v>6327667706</v>
      </c>
      <c r="I21" s="33">
        <v>6689890039</v>
      </c>
      <c r="J21" s="29">
        <v>7027425815</v>
      </c>
      <c r="K21" s="30">
        <v>7399766814</v>
      </c>
    </row>
    <row r="22" spans="1:11" ht="13.5" x14ac:dyDescent="0.25">
      <c r="A22" s="28" t="s">
        <v>36</v>
      </c>
      <c r="B22" s="16" t="s">
        <v>19</v>
      </c>
      <c r="C22" s="1">
        <v>1581837830</v>
      </c>
      <c r="D22" s="1"/>
      <c r="E22" s="2">
        <v>1847725115</v>
      </c>
      <c r="F22" s="3">
        <v>2080049943</v>
      </c>
      <c r="G22" s="1">
        <v>2218742514</v>
      </c>
      <c r="H22" s="4">
        <v>2218742514</v>
      </c>
      <c r="I22" s="5">
        <v>2349148221</v>
      </c>
      <c r="J22" s="1">
        <v>2378133581</v>
      </c>
      <c r="K22" s="2">
        <v>2347408459</v>
      </c>
    </row>
    <row r="23" spans="1:11" ht="13.5" x14ac:dyDescent="0.25">
      <c r="A23" s="28" t="s">
        <v>37</v>
      </c>
      <c r="B23" s="16" t="s">
        <v>19</v>
      </c>
      <c r="C23" s="29">
        <v>1521361368</v>
      </c>
      <c r="D23" s="29"/>
      <c r="E23" s="30">
        <v>1838893986</v>
      </c>
      <c r="F23" s="31">
        <v>1843267344</v>
      </c>
      <c r="G23" s="29">
        <v>1954048845</v>
      </c>
      <c r="H23" s="32">
        <v>1954048845</v>
      </c>
      <c r="I23" s="33">
        <v>2014446006</v>
      </c>
      <c r="J23" s="29">
        <v>2108109190</v>
      </c>
      <c r="K23" s="30">
        <v>2213894995</v>
      </c>
    </row>
    <row r="24" spans="1:11" ht="13.5" x14ac:dyDescent="0.25">
      <c r="A24" s="22" t="s">
        <v>38</v>
      </c>
      <c r="B24" s="16" t="s">
        <v>39</v>
      </c>
      <c r="C24" s="23">
        <v>227387906</v>
      </c>
      <c r="D24" s="23"/>
      <c r="E24" s="34">
        <v>287681291</v>
      </c>
      <c r="F24" s="35">
        <v>244653150</v>
      </c>
      <c r="G24" s="23">
        <v>307828564</v>
      </c>
      <c r="H24" s="36">
        <v>307828564</v>
      </c>
      <c r="I24" s="25">
        <v>324056719</v>
      </c>
      <c r="J24" s="23">
        <v>338933691</v>
      </c>
      <c r="K24" s="34">
        <v>354184851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37174135956</v>
      </c>
      <c r="D25" s="39">
        <f t="shared" ref="D25:K25" si="4">+D5+D9+D15+D19+D24</f>
        <v>0</v>
      </c>
      <c r="E25" s="40">
        <f t="shared" si="4"/>
        <v>43225475420</v>
      </c>
      <c r="F25" s="41">
        <f t="shared" si="4"/>
        <v>46715871046</v>
      </c>
      <c r="G25" s="39">
        <f t="shared" si="4"/>
        <v>46788212838</v>
      </c>
      <c r="H25" s="42">
        <f t="shared" si="4"/>
        <v>46788212838</v>
      </c>
      <c r="I25" s="43">
        <f t="shared" si="4"/>
        <v>50550508522</v>
      </c>
      <c r="J25" s="39">
        <f t="shared" si="4"/>
        <v>53433199879</v>
      </c>
      <c r="K25" s="40">
        <f t="shared" si="4"/>
        <v>57585988286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8642512713</v>
      </c>
      <c r="D28" s="23">
        <f t="shared" si="5"/>
        <v>0</v>
      </c>
      <c r="E28" s="24">
        <f t="shared" si="5"/>
        <v>8806241431</v>
      </c>
      <c r="F28" s="25">
        <f t="shared" si="5"/>
        <v>8809544964</v>
      </c>
      <c r="G28" s="23">
        <f t="shared" si="5"/>
        <v>8786243589</v>
      </c>
      <c r="H28" s="26">
        <f t="shared" si="5"/>
        <v>8786243589</v>
      </c>
      <c r="I28" s="27">
        <f t="shared" si="5"/>
        <v>9412191209</v>
      </c>
      <c r="J28" s="23">
        <f t="shared" si="5"/>
        <v>9413277075</v>
      </c>
      <c r="K28" s="26">
        <f t="shared" si="5"/>
        <v>9863308208</v>
      </c>
    </row>
    <row r="29" spans="1:11" ht="13.5" x14ac:dyDescent="0.25">
      <c r="A29" s="28" t="s">
        <v>20</v>
      </c>
      <c r="B29" s="16" t="s">
        <v>19</v>
      </c>
      <c r="C29" s="29">
        <v>1249406932</v>
      </c>
      <c r="D29" s="29"/>
      <c r="E29" s="30">
        <v>1149847012</v>
      </c>
      <c r="F29" s="31">
        <v>1094729079</v>
      </c>
      <c r="G29" s="29">
        <v>1092016191</v>
      </c>
      <c r="H29" s="32">
        <v>1092016191</v>
      </c>
      <c r="I29" s="33">
        <v>1439346981</v>
      </c>
      <c r="J29" s="29">
        <v>1449339626</v>
      </c>
      <c r="K29" s="30">
        <v>1517229903</v>
      </c>
    </row>
    <row r="30" spans="1:11" ht="13.5" x14ac:dyDescent="0.25">
      <c r="A30" s="28" t="s">
        <v>21</v>
      </c>
      <c r="B30" s="16" t="s">
        <v>19</v>
      </c>
      <c r="C30" s="1">
        <v>7128570489</v>
      </c>
      <c r="D30" s="1"/>
      <c r="E30" s="2">
        <v>7581917382</v>
      </c>
      <c r="F30" s="3">
        <v>7606549958</v>
      </c>
      <c r="G30" s="1">
        <v>7573416772</v>
      </c>
      <c r="H30" s="4">
        <v>7573416772</v>
      </c>
      <c r="I30" s="5">
        <v>7852092620</v>
      </c>
      <c r="J30" s="1">
        <v>7837353991</v>
      </c>
      <c r="K30" s="2">
        <v>8213410664</v>
      </c>
    </row>
    <row r="31" spans="1:11" ht="13.5" x14ac:dyDescent="0.25">
      <c r="A31" s="28" t="s">
        <v>22</v>
      </c>
      <c r="B31" s="16" t="s">
        <v>19</v>
      </c>
      <c r="C31" s="29">
        <v>264535292</v>
      </c>
      <c r="D31" s="29"/>
      <c r="E31" s="30">
        <v>74477037</v>
      </c>
      <c r="F31" s="31">
        <v>108265927</v>
      </c>
      <c r="G31" s="29">
        <v>120810626</v>
      </c>
      <c r="H31" s="32">
        <v>120810626</v>
      </c>
      <c r="I31" s="33">
        <v>120751608</v>
      </c>
      <c r="J31" s="29">
        <v>126583458</v>
      </c>
      <c r="K31" s="30">
        <v>132667641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6432205023</v>
      </c>
      <c r="D32" s="23">
        <f t="shared" si="6"/>
        <v>0</v>
      </c>
      <c r="E32" s="34">
        <f t="shared" si="6"/>
        <v>6905134733</v>
      </c>
      <c r="F32" s="35">
        <f t="shared" si="6"/>
        <v>7290198521</v>
      </c>
      <c r="G32" s="23">
        <f t="shared" si="6"/>
        <v>7597868326</v>
      </c>
      <c r="H32" s="36">
        <f t="shared" si="6"/>
        <v>7597868326</v>
      </c>
      <c r="I32" s="25">
        <f t="shared" si="6"/>
        <v>7255491446</v>
      </c>
      <c r="J32" s="23">
        <f t="shared" si="6"/>
        <v>7852737091</v>
      </c>
      <c r="K32" s="34">
        <f t="shared" si="6"/>
        <v>8246172962</v>
      </c>
    </row>
    <row r="33" spans="1:11" ht="13.5" x14ac:dyDescent="0.25">
      <c r="A33" s="28" t="s">
        <v>24</v>
      </c>
      <c r="B33" s="16" t="s">
        <v>19</v>
      </c>
      <c r="C33" s="29">
        <v>370169282</v>
      </c>
      <c r="D33" s="29"/>
      <c r="E33" s="30">
        <v>373460319</v>
      </c>
      <c r="F33" s="31">
        <v>400340860</v>
      </c>
      <c r="G33" s="29">
        <v>423122651</v>
      </c>
      <c r="H33" s="32">
        <v>423122651</v>
      </c>
      <c r="I33" s="33">
        <v>408620476</v>
      </c>
      <c r="J33" s="29">
        <v>407517186</v>
      </c>
      <c r="K33" s="30">
        <v>427635492</v>
      </c>
    </row>
    <row r="34" spans="1:11" ht="13.5" x14ac:dyDescent="0.25">
      <c r="A34" s="28" t="s">
        <v>25</v>
      </c>
      <c r="B34" s="16" t="s">
        <v>19</v>
      </c>
      <c r="C34" s="29">
        <v>598195586</v>
      </c>
      <c r="D34" s="29"/>
      <c r="E34" s="30">
        <v>594608190</v>
      </c>
      <c r="F34" s="31">
        <v>461294650</v>
      </c>
      <c r="G34" s="29">
        <v>490259362</v>
      </c>
      <c r="H34" s="32">
        <v>490259362</v>
      </c>
      <c r="I34" s="33">
        <v>542028355</v>
      </c>
      <c r="J34" s="29">
        <v>563985088</v>
      </c>
      <c r="K34" s="30">
        <v>591057433</v>
      </c>
    </row>
    <row r="35" spans="1:11" ht="13.5" x14ac:dyDescent="0.25">
      <c r="A35" s="28" t="s">
        <v>26</v>
      </c>
      <c r="B35" s="16" t="s">
        <v>19</v>
      </c>
      <c r="C35" s="29">
        <v>3439015641</v>
      </c>
      <c r="D35" s="29"/>
      <c r="E35" s="30">
        <v>4015841902</v>
      </c>
      <c r="F35" s="31">
        <v>4389573394</v>
      </c>
      <c r="G35" s="29">
        <v>4663020662</v>
      </c>
      <c r="H35" s="32">
        <v>4663020662</v>
      </c>
      <c r="I35" s="33">
        <v>4314917901</v>
      </c>
      <c r="J35" s="29">
        <v>4793971064</v>
      </c>
      <c r="K35" s="30">
        <v>5029171712</v>
      </c>
    </row>
    <row r="36" spans="1:11" ht="13.5" x14ac:dyDescent="0.25">
      <c r="A36" s="28" t="s">
        <v>27</v>
      </c>
      <c r="B36" s="16" t="s">
        <v>19</v>
      </c>
      <c r="C36" s="29">
        <v>871799799</v>
      </c>
      <c r="D36" s="29"/>
      <c r="E36" s="30">
        <v>930568843</v>
      </c>
      <c r="F36" s="31">
        <v>911786756</v>
      </c>
      <c r="G36" s="29">
        <v>904800545</v>
      </c>
      <c r="H36" s="32">
        <v>904800545</v>
      </c>
      <c r="I36" s="33">
        <v>932773662</v>
      </c>
      <c r="J36" s="29">
        <v>979021169</v>
      </c>
      <c r="K36" s="30">
        <v>1034396371</v>
      </c>
    </row>
    <row r="37" spans="1:11" ht="13.5" x14ac:dyDescent="0.25">
      <c r="A37" s="28" t="s">
        <v>28</v>
      </c>
      <c r="B37" s="16" t="s">
        <v>19</v>
      </c>
      <c r="C37" s="1">
        <v>1153024715</v>
      </c>
      <c r="D37" s="1"/>
      <c r="E37" s="2">
        <v>990655479</v>
      </c>
      <c r="F37" s="3">
        <v>1127202861</v>
      </c>
      <c r="G37" s="1">
        <v>1116665106</v>
      </c>
      <c r="H37" s="4">
        <v>1116665106</v>
      </c>
      <c r="I37" s="5">
        <v>1057151052</v>
      </c>
      <c r="J37" s="1">
        <v>1108242584</v>
      </c>
      <c r="K37" s="2">
        <v>1163911954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3179668719</v>
      </c>
      <c r="D38" s="23">
        <f t="shared" si="7"/>
        <v>0</v>
      </c>
      <c r="E38" s="34">
        <f t="shared" si="7"/>
        <v>4147652874</v>
      </c>
      <c r="F38" s="35">
        <f t="shared" si="7"/>
        <v>3450763879</v>
      </c>
      <c r="G38" s="23">
        <f t="shared" si="7"/>
        <v>3376314249</v>
      </c>
      <c r="H38" s="36">
        <f t="shared" si="7"/>
        <v>3376314249</v>
      </c>
      <c r="I38" s="25">
        <f t="shared" si="7"/>
        <v>3998852234</v>
      </c>
      <c r="J38" s="23">
        <f t="shared" si="7"/>
        <v>4007554561</v>
      </c>
      <c r="K38" s="34">
        <f t="shared" si="7"/>
        <v>4273727608</v>
      </c>
    </row>
    <row r="39" spans="1:11" ht="13.5" x14ac:dyDescent="0.25">
      <c r="A39" s="28" t="s">
        <v>30</v>
      </c>
      <c r="B39" s="16" t="s">
        <v>19</v>
      </c>
      <c r="C39" s="29">
        <v>960504128</v>
      </c>
      <c r="D39" s="29"/>
      <c r="E39" s="30">
        <v>1130817317</v>
      </c>
      <c r="F39" s="31">
        <v>1135672271</v>
      </c>
      <c r="G39" s="29">
        <v>1120821998</v>
      </c>
      <c r="H39" s="32">
        <v>1120821998</v>
      </c>
      <c r="I39" s="33">
        <v>1154265953</v>
      </c>
      <c r="J39" s="29">
        <v>1085839163</v>
      </c>
      <c r="K39" s="30">
        <v>1140536885</v>
      </c>
    </row>
    <row r="40" spans="1:11" ht="13.5" x14ac:dyDescent="0.25">
      <c r="A40" s="28" t="s">
        <v>31</v>
      </c>
      <c r="B40" s="16" t="s">
        <v>19</v>
      </c>
      <c r="C40" s="29">
        <v>1978725771</v>
      </c>
      <c r="D40" s="29"/>
      <c r="E40" s="30">
        <v>2802310656</v>
      </c>
      <c r="F40" s="31">
        <v>2129173174</v>
      </c>
      <c r="G40" s="29">
        <v>2069723817</v>
      </c>
      <c r="H40" s="32">
        <v>2069723817</v>
      </c>
      <c r="I40" s="33">
        <v>2625339101</v>
      </c>
      <c r="J40" s="29">
        <v>2692319551</v>
      </c>
      <c r="K40" s="30">
        <v>2893245726</v>
      </c>
    </row>
    <row r="41" spans="1:11" ht="13.5" x14ac:dyDescent="0.25">
      <c r="A41" s="28" t="s">
        <v>32</v>
      </c>
      <c r="B41" s="16" t="s">
        <v>19</v>
      </c>
      <c r="C41" s="29">
        <v>240438820</v>
      </c>
      <c r="D41" s="29"/>
      <c r="E41" s="30">
        <v>214524901</v>
      </c>
      <c r="F41" s="31">
        <v>185918434</v>
      </c>
      <c r="G41" s="29">
        <v>185768434</v>
      </c>
      <c r="H41" s="32">
        <v>185768434</v>
      </c>
      <c r="I41" s="33">
        <v>219247180</v>
      </c>
      <c r="J41" s="29">
        <v>229395847</v>
      </c>
      <c r="K41" s="30">
        <v>239944997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19164864888</v>
      </c>
      <c r="D42" s="23">
        <f t="shared" si="8"/>
        <v>0</v>
      </c>
      <c r="E42" s="34">
        <f t="shared" si="8"/>
        <v>22107554886</v>
      </c>
      <c r="F42" s="35">
        <f t="shared" si="8"/>
        <v>24864298016</v>
      </c>
      <c r="G42" s="23">
        <f t="shared" si="8"/>
        <v>25053094512</v>
      </c>
      <c r="H42" s="36">
        <f t="shared" si="8"/>
        <v>25053094512</v>
      </c>
      <c r="I42" s="25">
        <f t="shared" si="8"/>
        <v>27392115450</v>
      </c>
      <c r="J42" s="23">
        <f t="shared" si="8"/>
        <v>29627460265</v>
      </c>
      <c r="K42" s="34">
        <f t="shared" si="8"/>
        <v>32368402179</v>
      </c>
    </row>
    <row r="43" spans="1:11" ht="13.5" x14ac:dyDescent="0.25">
      <c r="A43" s="28" t="s">
        <v>34</v>
      </c>
      <c r="B43" s="16" t="s">
        <v>19</v>
      </c>
      <c r="C43" s="29">
        <v>12636725485</v>
      </c>
      <c r="D43" s="29"/>
      <c r="E43" s="30">
        <v>14872985317</v>
      </c>
      <c r="F43" s="31">
        <v>17459645837</v>
      </c>
      <c r="G43" s="29">
        <v>17520467356</v>
      </c>
      <c r="H43" s="32">
        <v>17520467356</v>
      </c>
      <c r="I43" s="33">
        <v>19661316699</v>
      </c>
      <c r="J43" s="29">
        <v>21485383579</v>
      </c>
      <c r="K43" s="30">
        <v>23816508504</v>
      </c>
    </row>
    <row r="44" spans="1:11" ht="13.5" x14ac:dyDescent="0.25">
      <c r="A44" s="28" t="s">
        <v>35</v>
      </c>
      <c r="B44" s="16" t="s">
        <v>19</v>
      </c>
      <c r="C44" s="29">
        <v>4204247831</v>
      </c>
      <c r="D44" s="29"/>
      <c r="E44" s="30">
        <v>4911955120</v>
      </c>
      <c r="F44" s="31">
        <v>5156712495</v>
      </c>
      <c r="G44" s="29">
        <v>5149287475</v>
      </c>
      <c r="H44" s="32">
        <v>5149287475</v>
      </c>
      <c r="I44" s="33">
        <v>5412584510</v>
      </c>
      <c r="J44" s="29">
        <v>5716920261</v>
      </c>
      <c r="K44" s="30">
        <v>6028351152</v>
      </c>
    </row>
    <row r="45" spans="1:11" ht="13.5" x14ac:dyDescent="0.25">
      <c r="A45" s="28" t="s">
        <v>36</v>
      </c>
      <c r="B45" s="16" t="s">
        <v>19</v>
      </c>
      <c r="C45" s="1">
        <v>862113321</v>
      </c>
      <c r="D45" s="1"/>
      <c r="E45" s="2">
        <v>744539694</v>
      </c>
      <c r="F45" s="3">
        <v>684410353</v>
      </c>
      <c r="G45" s="1">
        <v>724810351</v>
      </c>
      <c r="H45" s="4">
        <v>724810351</v>
      </c>
      <c r="I45" s="5">
        <v>769181380</v>
      </c>
      <c r="J45" s="1">
        <v>803855855</v>
      </c>
      <c r="K45" s="2">
        <v>839999460</v>
      </c>
    </row>
    <row r="46" spans="1:11" ht="13.5" x14ac:dyDescent="0.25">
      <c r="A46" s="28" t="s">
        <v>37</v>
      </c>
      <c r="B46" s="16" t="s">
        <v>19</v>
      </c>
      <c r="C46" s="29">
        <v>1461778251</v>
      </c>
      <c r="D46" s="29"/>
      <c r="E46" s="30">
        <v>1578074755</v>
      </c>
      <c r="F46" s="31">
        <v>1563529331</v>
      </c>
      <c r="G46" s="29">
        <v>1658529330</v>
      </c>
      <c r="H46" s="32">
        <v>1658529330</v>
      </c>
      <c r="I46" s="33">
        <v>1549032861</v>
      </c>
      <c r="J46" s="29">
        <v>1621300570</v>
      </c>
      <c r="K46" s="30">
        <v>1683543063</v>
      </c>
    </row>
    <row r="47" spans="1:11" ht="13.5" x14ac:dyDescent="0.25">
      <c r="A47" s="22" t="s">
        <v>38</v>
      </c>
      <c r="B47" s="16" t="s">
        <v>39</v>
      </c>
      <c r="C47" s="23">
        <v>188431207</v>
      </c>
      <c r="D47" s="23"/>
      <c r="E47" s="34">
        <v>218764713</v>
      </c>
      <c r="F47" s="35">
        <v>203101995</v>
      </c>
      <c r="G47" s="23">
        <v>239037149</v>
      </c>
      <c r="H47" s="36">
        <v>239037149</v>
      </c>
      <c r="I47" s="25">
        <v>260638939</v>
      </c>
      <c r="J47" s="23">
        <v>269182982</v>
      </c>
      <c r="K47" s="34">
        <v>281705814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37607682550</v>
      </c>
      <c r="D48" s="39">
        <f t="shared" si="9"/>
        <v>0</v>
      </c>
      <c r="E48" s="40">
        <f t="shared" si="9"/>
        <v>42185348637</v>
      </c>
      <c r="F48" s="41">
        <f t="shared" si="9"/>
        <v>44617907375</v>
      </c>
      <c r="G48" s="39">
        <f t="shared" si="9"/>
        <v>45052557825</v>
      </c>
      <c r="H48" s="42">
        <f t="shared" si="9"/>
        <v>45052557825</v>
      </c>
      <c r="I48" s="43">
        <f t="shared" si="9"/>
        <v>48319289278</v>
      </c>
      <c r="J48" s="39">
        <f t="shared" si="9"/>
        <v>51170211974</v>
      </c>
      <c r="K48" s="40">
        <f t="shared" si="9"/>
        <v>55033316771</v>
      </c>
    </row>
    <row r="49" spans="1:11" ht="13.5" x14ac:dyDescent="0.25">
      <c r="A49" s="46" t="s">
        <v>54</v>
      </c>
      <c r="B49" s="47"/>
      <c r="C49" s="48">
        <f>+C25-C48</f>
        <v>-433546594</v>
      </c>
      <c r="D49" s="48">
        <f t="shared" ref="D49:K49" si="10">+D25-D48</f>
        <v>0</v>
      </c>
      <c r="E49" s="49">
        <f t="shared" si="10"/>
        <v>1040126783</v>
      </c>
      <c r="F49" s="50">
        <f t="shared" si="10"/>
        <v>2097963671</v>
      </c>
      <c r="G49" s="48">
        <f t="shared" si="10"/>
        <v>1735655013</v>
      </c>
      <c r="H49" s="51">
        <f t="shared" si="10"/>
        <v>1735655013</v>
      </c>
      <c r="I49" s="52">
        <f t="shared" si="10"/>
        <v>2231219244</v>
      </c>
      <c r="J49" s="48">
        <f t="shared" si="10"/>
        <v>2262987905</v>
      </c>
      <c r="K49" s="49">
        <f t="shared" si="10"/>
        <v>2552671515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15021805758</v>
      </c>
      <c r="D5" s="23">
        <f t="shared" ref="D5:K5" si="0">SUM(D6:D8)</f>
        <v>16164831518</v>
      </c>
      <c r="E5" s="24">
        <f t="shared" si="0"/>
        <v>19068492477</v>
      </c>
      <c r="F5" s="25">
        <f t="shared" si="0"/>
        <v>17788726420</v>
      </c>
      <c r="G5" s="23">
        <f t="shared" si="0"/>
        <v>18116647329</v>
      </c>
      <c r="H5" s="26">
        <f t="shared" si="0"/>
        <v>18116647329</v>
      </c>
      <c r="I5" s="27">
        <f t="shared" si="0"/>
        <v>19169117900</v>
      </c>
      <c r="J5" s="23">
        <f t="shared" si="0"/>
        <v>19963995570</v>
      </c>
      <c r="K5" s="26">
        <f t="shared" si="0"/>
        <v>20806202890</v>
      </c>
    </row>
    <row r="6" spans="1:11" ht="13.5" x14ac:dyDescent="0.25">
      <c r="A6" s="28" t="s">
        <v>20</v>
      </c>
      <c r="B6" s="16" t="s">
        <v>19</v>
      </c>
      <c r="C6" s="29">
        <v>80303002</v>
      </c>
      <c r="D6" s="29">
        <v>82860409</v>
      </c>
      <c r="E6" s="30">
        <v>62708892</v>
      </c>
      <c r="F6" s="31">
        <v>96114850</v>
      </c>
      <c r="G6" s="29">
        <v>63428850</v>
      </c>
      <c r="H6" s="32">
        <v>63428850</v>
      </c>
      <c r="I6" s="33">
        <v>130933350</v>
      </c>
      <c r="J6" s="29">
        <v>112180060</v>
      </c>
      <c r="K6" s="30">
        <v>112185400</v>
      </c>
    </row>
    <row r="7" spans="1:11" ht="13.5" x14ac:dyDescent="0.25">
      <c r="A7" s="28" t="s">
        <v>21</v>
      </c>
      <c r="B7" s="16" t="s">
        <v>19</v>
      </c>
      <c r="C7" s="1">
        <v>14941483887</v>
      </c>
      <c r="D7" s="1">
        <v>16081923028</v>
      </c>
      <c r="E7" s="2">
        <v>19005029658</v>
      </c>
      <c r="F7" s="3">
        <v>17692611570</v>
      </c>
      <c r="G7" s="1">
        <v>18053218479</v>
      </c>
      <c r="H7" s="4">
        <v>18053218479</v>
      </c>
      <c r="I7" s="5">
        <v>19038184550</v>
      </c>
      <c r="J7" s="1">
        <v>19851815510</v>
      </c>
      <c r="K7" s="2">
        <v>20694017490</v>
      </c>
    </row>
    <row r="8" spans="1:11" ht="13.5" x14ac:dyDescent="0.25">
      <c r="A8" s="28" t="s">
        <v>22</v>
      </c>
      <c r="B8" s="16" t="s">
        <v>19</v>
      </c>
      <c r="C8" s="29">
        <v>18869</v>
      </c>
      <c r="D8" s="29">
        <v>48081</v>
      </c>
      <c r="E8" s="30">
        <v>753927</v>
      </c>
      <c r="F8" s="31"/>
      <c r="G8" s="29"/>
      <c r="H8" s="32"/>
      <c r="I8" s="33"/>
      <c r="J8" s="29"/>
      <c r="K8" s="30"/>
    </row>
    <row r="9" spans="1:11" ht="13.5" x14ac:dyDescent="0.25">
      <c r="A9" s="22" t="s">
        <v>23</v>
      </c>
      <c r="B9" s="16" t="s">
        <v>19</v>
      </c>
      <c r="C9" s="23">
        <f>SUM(C10:C14)</f>
        <v>1829639240</v>
      </c>
      <c r="D9" s="23">
        <f t="shared" ref="D9:K9" si="1">SUM(D10:D14)</f>
        <v>2130422621</v>
      </c>
      <c r="E9" s="34">
        <f t="shared" si="1"/>
        <v>2345305201</v>
      </c>
      <c r="F9" s="35">
        <f t="shared" si="1"/>
        <v>2351172550</v>
      </c>
      <c r="G9" s="23">
        <f t="shared" si="1"/>
        <v>2313670741</v>
      </c>
      <c r="H9" s="36">
        <f t="shared" si="1"/>
        <v>2313670741</v>
      </c>
      <c r="I9" s="25">
        <f t="shared" si="1"/>
        <v>2138600310</v>
      </c>
      <c r="J9" s="23">
        <f t="shared" si="1"/>
        <v>2226049830</v>
      </c>
      <c r="K9" s="34">
        <f t="shared" si="1"/>
        <v>2414773350</v>
      </c>
    </row>
    <row r="10" spans="1:11" ht="13.5" x14ac:dyDescent="0.25">
      <c r="A10" s="28" t="s">
        <v>24</v>
      </c>
      <c r="B10" s="16" t="s">
        <v>19</v>
      </c>
      <c r="C10" s="29">
        <v>204922282</v>
      </c>
      <c r="D10" s="29">
        <v>237785695</v>
      </c>
      <c r="E10" s="30">
        <v>281284961</v>
      </c>
      <c r="F10" s="31">
        <v>344342620</v>
      </c>
      <c r="G10" s="29">
        <v>319514272</v>
      </c>
      <c r="H10" s="32">
        <v>319514272</v>
      </c>
      <c r="I10" s="33">
        <v>331706180</v>
      </c>
      <c r="J10" s="29">
        <v>417766320</v>
      </c>
      <c r="K10" s="30">
        <v>522523450</v>
      </c>
    </row>
    <row r="11" spans="1:11" ht="13.5" x14ac:dyDescent="0.25">
      <c r="A11" s="28" t="s">
        <v>25</v>
      </c>
      <c r="B11" s="16" t="s">
        <v>19</v>
      </c>
      <c r="C11" s="29">
        <v>163117061</v>
      </c>
      <c r="D11" s="29">
        <v>248422010</v>
      </c>
      <c r="E11" s="30">
        <v>236416892</v>
      </c>
      <c r="F11" s="31">
        <v>291298000</v>
      </c>
      <c r="G11" s="29">
        <v>260889902</v>
      </c>
      <c r="H11" s="32">
        <v>260889902</v>
      </c>
      <c r="I11" s="33">
        <v>333906230</v>
      </c>
      <c r="J11" s="29">
        <v>342673700</v>
      </c>
      <c r="K11" s="30">
        <v>358456150</v>
      </c>
    </row>
    <row r="12" spans="1:11" ht="13.5" x14ac:dyDescent="0.25">
      <c r="A12" s="28" t="s">
        <v>26</v>
      </c>
      <c r="B12" s="16" t="s">
        <v>19</v>
      </c>
      <c r="C12" s="29">
        <v>207381353</v>
      </c>
      <c r="D12" s="29">
        <v>147425836</v>
      </c>
      <c r="E12" s="30">
        <v>198705361</v>
      </c>
      <c r="F12" s="31">
        <v>76738780</v>
      </c>
      <c r="G12" s="29">
        <v>76738780</v>
      </c>
      <c r="H12" s="32">
        <v>76738780</v>
      </c>
      <c r="I12" s="33">
        <v>48638190</v>
      </c>
      <c r="J12" s="29">
        <v>50809660</v>
      </c>
      <c r="K12" s="30">
        <v>52984430</v>
      </c>
    </row>
    <row r="13" spans="1:11" ht="13.5" x14ac:dyDescent="0.25">
      <c r="A13" s="28" t="s">
        <v>27</v>
      </c>
      <c r="B13" s="16" t="s">
        <v>19</v>
      </c>
      <c r="C13" s="29">
        <v>1021102107</v>
      </c>
      <c r="D13" s="29">
        <v>1231272364</v>
      </c>
      <c r="E13" s="30">
        <v>1363326031</v>
      </c>
      <c r="F13" s="31">
        <v>1366032110</v>
      </c>
      <c r="G13" s="29">
        <v>1383766747</v>
      </c>
      <c r="H13" s="32">
        <v>1383766747</v>
      </c>
      <c r="I13" s="33">
        <v>1137999200</v>
      </c>
      <c r="J13" s="29">
        <v>1114933270</v>
      </c>
      <c r="K13" s="30">
        <v>1166370700</v>
      </c>
    </row>
    <row r="14" spans="1:11" ht="13.5" x14ac:dyDescent="0.25">
      <c r="A14" s="28" t="s">
        <v>28</v>
      </c>
      <c r="B14" s="16" t="s">
        <v>19</v>
      </c>
      <c r="C14" s="1">
        <v>233116437</v>
      </c>
      <c r="D14" s="1">
        <v>265516716</v>
      </c>
      <c r="E14" s="2">
        <v>265571956</v>
      </c>
      <c r="F14" s="3">
        <v>272761040</v>
      </c>
      <c r="G14" s="1">
        <v>272761040</v>
      </c>
      <c r="H14" s="4">
        <v>272761040</v>
      </c>
      <c r="I14" s="5">
        <v>286350510</v>
      </c>
      <c r="J14" s="1">
        <v>299866880</v>
      </c>
      <c r="K14" s="2">
        <v>314438620</v>
      </c>
    </row>
    <row r="15" spans="1:11" ht="13.5" x14ac:dyDescent="0.25">
      <c r="A15" s="22" t="s">
        <v>29</v>
      </c>
      <c r="B15" s="16" t="s">
        <v>19</v>
      </c>
      <c r="C15" s="23">
        <f>SUM(C16:C18)</f>
        <v>1306733869</v>
      </c>
      <c r="D15" s="23">
        <f t="shared" ref="D15:K15" si="2">SUM(D16:D18)</f>
        <v>1609113763</v>
      </c>
      <c r="E15" s="34">
        <f t="shared" si="2"/>
        <v>1671833262</v>
      </c>
      <c r="F15" s="35">
        <f t="shared" si="2"/>
        <v>2987360690</v>
      </c>
      <c r="G15" s="23">
        <f t="shared" si="2"/>
        <v>2757084602</v>
      </c>
      <c r="H15" s="36">
        <f t="shared" si="2"/>
        <v>2757084602</v>
      </c>
      <c r="I15" s="25">
        <f t="shared" si="2"/>
        <v>1853548250</v>
      </c>
      <c r="J15" s="23">
        <f t="shared" si="2"/>
        <v>1564524260</v>
      </c>
      <c r="K15" s="34">
        <f t="shared" si="2"/>
        <v>1815154740</v>
      </c>
    </row>
    <row r="16" spans="1:11" ht="13.5" x14ac:dyDescent="0.25">
      <c r="A16" s="28" t="s">
        <v>30</v>
      </c>
      <c r="B16" s="16" t="s">
        <v>19</v>
      </c>
      <c r="C16" s="29">
        <v>170115331</v>
      </c>
      <c r="D16" s="29">
        <v>212092265</v>
      </c>
      <c r="E16" s="30">
        <v>576819431</v>
      </c>
      <c r="F16" s="31">
        <v>354553660</v>
      </c>
      <c r="G16" s="29">
        <v>572039806</v>
      </c>
      <c r="H16" s="32">
        <v>572039806</v>
      </c>
      <c r="I16" s="33">
        <v>364022680</v>
      </c>
      <c r="J16" s="29">
        <v>117806190</v>
      </c>
      <c r="K16" s="30">
        <v>164646550</v>
      </c>
    </row>
    <row r="17" spans="1:11" ht="13.5" x14ac:dyDescent="0.25">
      <c r="A17" s="28" t="s">
        <v>31</v>
      </c>
      <c r="B17" s="16" t="s">
        <v>19</v>
      </c>
      <c r="C17" s="29">
        <v>1135287702</v>
      </c>
      <c r="D17" s="29">
        <v>1394657015</v>
      </c>
      <c r="E17" s="30">
        <v>1093798068</v>
      </c>
      <c r="F17" s="31">
        <v>2632573930</v>
      </c>
      <c r="G17" s="29">
        <v>2184811696</v>
      </c>
      <c r="H17" s="32">
        <v>2184811696</v>
      </c>
      <c r="I17" s="33">
        <v>1489280770</v>
      </c>
      <c r="J17" s="29">
        <v>1446461030</v>
      </c>
      <c r="K17" s="30">
        <v>1650238300</v>
      </c>
    </row>
    <row r="18" spans="1:11" ht="13.5" x14ac:dyDescent="0.25">
      <c r="A18" s="28" t="s">
        <v>32</v>
      </c>
      <c r="B18" s="16" t="s">
        <v>19</v>
      </c>
      <c r="C18" s="29">
        <v>1330836</v>
      </c>
      <c r="D18" s="29">
        <v>2364483</v>
      </c>
      <c r="E18" s="30">
        <v>1215763</v>
      </c>
      <c r="F18" s="31">
        <v>233100</v>
      </c>
      <c r="G18" s="29">
        <v>233100</v>
      </c>
      <c r="H18" s="32">
        <v>233100</v>
      </c>
      <c r="I18" s="33">
        <v>244800</v>
      </c>
      <c r="J18" s="29">
        <v>257040</v>
      </c>
      <c r="K18" s="30">
        <v>269890</v>
      </c>
    </row>
    <row r="19" spans="1:11" ht="13.5" x14ac:dyDescent="0.25">
      <c r="A19" s="22" t="s">
        <v>33</v>
      </c>
      <c r="B19" s="16" t="s">
        <v>19</v>
      </c>
      <c r="C19" s="23">
        <f>SUM(C20:C23)</f>
        <v>23976666791</v>
      </c>
      <c r="D19" s="23">
        <f t="shared" ref="D19:K19" si="3">SUM(D20:D23)</f>
        <v>26229751381</v>
      </c>
      <c r="E19" s="34">
        <f t="shared" si="3"/>
        <v>28812099507</v>
      </c>
      <c r="F19" s="35">
        <f t="shared" si="3"/>
        <v>33955357160</v>
      </c>
      <c r="G19" s="23">
        <f t="shared" si="3"/>
        <v>34042061452</v>
      </c>
      <c r="H19" s="36">
        <f t="shared" si="3"/>
        <v>34042061452</v>
      </c>
      <c r="I19" s="25">
        <f t="shared" si="3"/>
        <v>36184605670</v>
      </c>
      <c r="J19" s="23">
        <f t="shared" si="3"/>
        <v>40010263080</v>
      </c>
      <c r="K19" s="34">
        <f t="shared" si="3"/>
        <v>45091767440</v>
      </c>
    </row>
    <row r="20" spans="1:11" ht="13.5" x14ac:dyDescent="0.25">
      <c r="A20" s="28" t="s">
        <v>34</v>
      </c>
      <c r="B20" s="16" t="s">
        <v>19</v>
      </c>
      <c r="C20" s="29">
        <v>14314111392</v>
      </c>
      <c r="D20" s="29">
        <v>15820604122</v>
      </c>
      <c r="E20" s="30">
        <v>16555378927</v>
      </c>
      <c r="F20" s="31">
        <v>19204601200</v>
      </c>
      <c r="G20" s="29">
        <v>19367370817</v>
      </c>
      <c r="H20" s="32">
        <v>19367370817</v>
      </c>
      <c r="I20" s="33">
        <v>20900378210</v>
      </c>
      <c r="J20" s="29">
        <v>23621309800</v>
      </c>
      <c r="K20" s="30">
        <v>26813565530</v>
      </c>
    </row>
    <row r="21" spans="1:11" ht="13.5" x14ac:dyDescent="0.25">
      <c r="A21" s="28" t="s">
        <v>35</v>
      </c>
      <c r="B21" s="16" t="s">
        <v>19</v>
      </c>
      <c r="C21" s="29">
        <v>6762349673</v>
      </c>
      <c r="D21" s="29">
        <v>7083677356</v>
      </c>
      <c r="E21" s="30">
        <v>8348052349</v>
      </c>
      <c r="F21" s="31">
        <v>10130442880</v>
      </c>
      <c r="G21" s="29">
        <v>10154860189</v>
      </c>
      <c r="H21" s="32">
        <v>10154860189</v>
      </c>
      <c r="I21" s="33">
        <v>10188575900</v>
      </c>
      <c r="J21" s="29">
        <v>10925924820</v>
      </c>
      <c r="K21" s="30">
        <v>12313421180</v>
      </c>
    </row>
    <row r="22" spans="1:11" ht="13.5" x14ac:dyDescent="0.25">
      <c r="A22" s="28" t="s">
        <v>36</v>
      </c>
      <c r="B22" s="16" t="s">
        <v>19</v>
      </c>
      <c r="C22" s="1">
        <v>1697810769</v>
      </c>
      <c r="D22" s="1">
        <v>1998677321</v>
      </c>
      <c r="E22" s="2">
        <v>2362699971</v>
      </c>
      <c r="F22" s="3">
        <v>2894672960</v>
      </c>
      <c r="G22" s="1">
        <v>2878862596</v>
      </c>
      <c r="H22" s="4">
        <v>2878862596</v>
      </c>
      <c r="I22" s="5">
        <v>3191745720</v>
      </c>
      <c r="J22" s="1">
        <v>3395439940</v>
      </c>
      <c r="K22" s="2">
        <v>3718633540</v>
      </c>
    </row>
    <row r="23" spans="1:11" ht="13.5" x14ac:dyDescent="0.25">
      <c r="A23" s="28" t="s">
        <v>37</v>
      </c>
      <c r="B23" s="16" t="s">
        <v>19</v>
      </c>
      <c r="C23" s="29">
        <v>1202394957</v>
      </c>
      <c r="D23" s="29">
        <v>1326792582</v>
      </c>
      <c r="E23" s="30">
        <v>1545968260</v>
      </c>
      <c r="F23" s="31">
        <v>1725640120</v>
      </c>
      <c r="G23" s="29">
        <v>1640967850</v>
      </c>
      <c r="H23" s="32">
        <v>1640967850</v>
      </c>
      <c r="I23" s="33">
        <v>1903905840</v>
      </c>
      <c r="J23" s="29">
        <v>2067588520</v>
      </c>
      <c r="K23" s="30">
        <v>2246147190</v>
      </c>
    </row>
    <row r="24" spans="1:11" ht="13.5" x14ac:dyDescent="0.25">
      <c r="A24" s="22" t="s">
        <v>38</v>
      </c>
      <c r="B24" s="16" t="s">
        <v>39</v>
      </c>
      <c r="C24" s="23">
        <v>134961056</v>
      </c>
      <c r="D24" s="23">
        <v>142217716</v>
      </c>
      <c r="E24" s="34">
        <v>166213629</v>
      </c>
      <c r="F24" s="35">
        <v>154404370</v>
      </c>
      <c r="G24" s="23">
        <v>162439370</v>
      </c>
      <c r="H24" s="36">
        <v>162439370</v>
      </c>
      <c r="I24" s="25">
        <v>173912140</v>
      </c>
      <c r="J24" s="23">
        <v>182425040</v>
      </c>
      <c r="K24" s="34">
        <v>191217550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42269806714</v>
      </c>
      <c r="D25" s="39">
        <f t="shared" ref="D25:K25" si="4">+D5+D9+D15+D19+D24</f>
        <v>46276336999</v>
      </c>
      <c r="E25" s="40">
        <f t="shared" si="4"/>
        <v>52063944076</v>
      </c>
      <c r="F25" s="41">
        <f t="shared" si="4"/>
        <v>57237021190</v>
      </c>
      <c r="G25" s="39">
        <f t="shared" si="4"/>
        <v>57391903494</v>
      </c>
      <c r="H25" s="42">
        <f t="shared" si="4"/>
        <v>57391903494</v>
      </c>
      <c r="I25" s="43">
        <f t="shared" si="4"/>
        <v>59519784270</v>
      </c>
      <c r="J25" s="39">
        <f t="shared" si="4"/>
        <v>63947257780</v>
      </c>
      <c r="K25" s="40">
        <f t="shared" si="4"/>
        <v>70319115970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4142427053</v>
      </c>
      <c r="D28" s="23">
        <f t="shared" si="5"/>
        <v>4096299934</v>
      </c>
      <c r="E28" s="24">
        <f t="shared" si="5"/>
        <v>3754283319</v>
      </c>
      <c r="F28" s="25">
        <f t="shared" si="5"/>
        <v>5407487680</v>
      </c>
      <c r="G28" s="23">
        <f t="shared" si="5"/>
        <v>5436556727</v>
      </c>
      <c r="H28" s="26">
        <f t="shared" si="5"/>
        <v>5436556727</v>
      </c>
      <c r="I28" s="27">
        <f t="shared" si="5"/>
        <v>5421248480</v>
      </c>
      <c r="J28" s="23">
        <f t="shared" si="5"/>
        <v>5709255410</v>
      </c>
      <c r="K28" s="26">
        <f t="shared" si="5"/>
        <v>5995600300</v>
      </c>
    </row>
    <row r="29" spans="1:11" ht="13.5" x14ac:dyDescent="0.25">
      <c r="A29" s="28" t="s">
        <v>20</v>
      </c>
      <c r="B29" s="16" t="s">
        <v>19</v>
      </c>
      <c r="C29" s="29">
        <v>1000919328</v>
      </c>
      <c r="D29" s="29">
        <v>942332238</v>
      </c>
      <c r="E29" s="30">
        <v>989938873</v>
      </c>
      <c r="F29" s="31">
        <v>977450200</v>
      </c>
      <c r="G29" s="29">
        <v>1095918307</v>
      </c>
      <c r="H29" s="32">
        <v>1095918307</v>
      </c>
      <c r="I29" s="33">
        <v>979808850</v>
      </c>
      <c r="J29" s="29">
        <v>998693950</v>
      </c>
      <c r="K29" s="30">
        <v>1024881750</v>
      </c>
    </row>
    <row r="30" spans="1:11" ht="13.5" x14ac:dyDescent="0.25">
      <c r="A30" s="28" t="s">
        <v>21</v>
      </c>
      <c r="B30" s="16" t="s">
        <v>19</v>
      </c>
      <c r="C30" s="1">
        <v>3055903712</v>
      </c>
      <c r="D30" s="1">
        <v>3068976847</v>
      </c>
      <c r="E30" s="2">
        <v>2636653655</v>
      </c>
      <c r="F30" s="3">
        <v>4331509000</v>
      </c>
      <c r="G30" s="1">
        <v>4241292488</v>
      </c>
      <c r="H30" s="4">
        <v>4241292488</v>
      </c>
      <c r="I30" s="5">
        <v>4307438120</v>
      </c>
      <c r="J30" s="1">
        <v>4570255000</v>
      </c>
      <c r="K30" s="2">
        <v>4823664020</v>
      </c>
    </row>
    <row r="31" spans="1:11" ht="13.5" x14ac:dyDescent="0.25">
      <c r="A31" s="28" t="s">
        <v>22</v>
      </c>
      <c r="B31" s="16" t="s">
        <v>19</v>
      </c>
      <c r="C31" s="29">
        <v>85604013</v>
      </c>
      <c r="D31" s="29">
        <v>84990849</v>
      </c>
      <c r="E31" s="30">
        <v>127690791</v>
      </c>
      <c r="F31" s="31">
        <v>98528480</v>
      </c>
      <c r="G31" s="29">
        <v>99345932</v>
      </c>
      <c r="H31" s="32">
        <v>99345932</v>
      </c>
      <c r="I31" s="33">
        <v>134001510</v>
      </c>
      <c r="J31" s="29">
        <v>140306460</v>
      </c>
      <c r="K31" s="30">
        <v>147054530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7426047872</v>
      </c>
      <c r="D32" s="23">
        <f t="shared" si="6"/>
        <v>7467644807</v>
      </c>
      <c r="E32" s="34">
        <f t="shared" si="6"/>
        <v>8370224950</v>
      </c>
      <c r="F32" s="35">
        <f t="shared" si="6"/>
        <v>8757114470</v>
      </c>
      <c r="G32" s="23">
        <f t="shared" si="6"/>
        <v>9013386624</v>
      </c>
      <c r="H32" s="36">
        <f t="shared" si="6"/>
        <v>9013386624</v>
      </c>
      <c r="I32" s="25">
        <f t="shared" si="6"/>
        <v>9516256740</v>
      </c>
      <c r="J32" s="23">
        <f t="shared" si="6"/>
        <v>9948956590</v>
      </c>
      <c r="K32" s="34">
        <f t="shared" si="6"/>
        <v>10408335400</v>
      </c>
    </row>
    <row r="33" spans="1:11" ht="13.5" x14ac:dyDescent="0.25">
      <c r="A33" s="28" t="s">
        <v>24</v>
      </c>
      <c r="B33" s="16" t="s">
        <v>19</v>
      </c>
      <c r="C33" s="29">
        <v>992725109</v>
      </c>
      <c r="D33" s="29">
        <v>1124777610</v>
      </c>
      <c r="E33" s="30">
        <v>1104839961</v>
      </c>
      <c r="F33" s="31">
        <v>1274676750</v>
      </c>
      <c r="G33" s="29">
        <v>1318964720</v>
      </c>
      <c r="H33" s="32">
        <v>1318964720</v>
      </c>
      <c r="I33" s="33">
        <v>1383787710</v>
      </c>
      <c r="J33" s="29">
        <v>1501758590</v>
      </c>
      <c r="K33" s="30">
        <v>1629603800</v>
      </c>
    </row>
    <row r="34" spans="1:11" ht="13.5" x14ac:dyDescent="0.25">
      <c r="A34" s="28" t="s">
        <v>25</v>
      </c>
      <c r="B34" s="16" t="s">
        <v>19</v>
      </c>
      <c r="C34" s="29">
        <v>2138238322</v>
      </c>
      <c r="D34" s="29">
        <v>2051691404</v>
      </c>
      <c r="E34" s="30">
        <v>2235295711</v>
      </c>
      <c r="F34" s="31">
        <v>2441443790</v>
      </c>
      <c r="G34" s="29">
        <v>2530710128</v>
      </c>
      <c r="H34" s="32">
        <v>2530710128</v>
      </c>
      <c r="I34" s="33">
        <v>2666229140</v>
      </c>
      <c r="J34" s="29">
        <v>2796473500</v>
      </c>
      <c r="K34" s="30">
        <v>2934777030</v>
      </c>
    </row>
    <row r="35" spans="1:11" ht="13.5" x14ac:dyDescent="0.25">
      <c r="A35" s="28" t="s">
        <v>26</v>
      </c>
      <c r="B35" s="16" t="s">
        <v>19</v>
      </c>
      <c r="C35" s="29">
        <v>2188251773</v>
      </c>
      <c r="D35" s="29">
        <v>2107918049</v>
      </c>
      <c r="E35" s="30">
        <v>2243628635</v>
      </c>
      <c r="F35" s="31">
        <v>2410951750</v>
      </c>
      <c r="G35" s="29">
        <v>2463853957</v>
      </c>
      <c r="H35" s="32">
        <v>2463853957</v>
      </c>
      <c r="I35" s="33">
        <v>2498770270</v>
      </c>
      <c r="J35" s="29">
        <v>2623929860</v>
      </c>
      <c r="K35" s="30">
        <v>2729714450</v>
      </c>
    </row>
    <row r="36" spans="1:11" ht="13.5" x14ac:dyDescent="0.25">
      <c r="A36" s="28" t="s">
        <v>27</v>
      </c>
      <c r="B36" s="16" t="s">
        <v>19</v>
      </c>
      <c r="C36" s="29">
        <v>1450436701</v>
      </c>
      <c r="D36" s="29">
        <v>1532266956</v>
      </c>
      <c r="E36" s="30">
        <v>2149426377</v>
      </c>
      <c r="F36" s="31">
        <v>1892528330</v>
      </c>
      <c r="G36" s="29">
        <v>1988012374</v>
      </c>
      <c r="H36" s="32">
        <v>1988012374</v>
      </c>
      <c r="I36" s="33">
        <v>2192109300</v>
      </c>
      <c r="J36" s="29">
        <v>2212335540</v>
      </c>
      <c r="K36" s="30">
        <v>2259501560</v>
      </c>
    </row>
    <row r="37" spans="1:11" ht="13.5" x14ac:dyDescent="0.25">
      <c r="A37" s="28" t="s">
        <v>28</v>
      </c>
      <c r="B37" s="16" t="s">
        <v>19</v>
      </c>
      <c r="C37" s="1">
        <v>656395967</v>
      </c>
      <c r="D37" s="1">
        <v>650990788</v>
      </c>
      <c r="E37" s="2">
        <v>637034266</v>
      </c>
      <c r="F37" s="3">
        <v>737513850</v>
      </c>
      <c r="G37" s="1">
        <v>711845445</v>
      </c>
      <c r="H37" s="4">
        <v>711845445</v>
      </c>
      <c r="I37" s="5">
        <v>775360320</v>
      </c>
      <c r="J37" s="1">
        <v>814459100</v>
      </c>
      <c r="K37" s="2">
        <v>854738560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3877511645</v>
      </c>
      <c r="D38" s="23">
        <f t="shared" si="7"/>
        <v>4247446822</v>
      </c>
      <c r="E38" s="34">
        <f t="shared" si="7"/>
        <v>4825545064</v>
      </c>
      <c r="F38" s="35">
        <f t="shared" si="7"/>
        <v>5089822360</v>
      </c>
      <c r="G38" s="23">
        <f t="shared" si="7"/>
        <v>5382447988</v>
      </c>
      <c r="H38" s="36">
        <f t="shared" si="7"/>
        <v>5382447988</v>
      </c>
      <c r="I38" s="25">
        <f t="shared" si="7"/>
        <v>5567407990</v>
      </c>
      <c r="J38" s="23">
        <f t="shared" si="7"/>
        <v>5632796050</v>
      </c>
      <c r="K38" s="34">
        <f t="shared" si="7"/>
        <v>6108031170</v>
      </c>
    </row>
    <row r="39" spans="1:11" ht="13.5" x14ac:dyDescent="0.25">
      <c r="A39" s="28" t="s">
        <v>30</v>
      </c>
      <c r="B39" s="16" t="s">
        <v>19</v>
      </c>
      <c r="C39" s="29">
        <v>789404092</v>
      </c>
      <c r="D39" s="29">
        <v>884401123</v>
      </c>
      <c r="E39" s="30">
        <v>1175088982</v>
      </c>
      <c r="F39" s="31">
        <v>1154336260</v>
      </c>
      <c r="G39" s="29">
        <v>1317762316</v>
      </c>
      <c r="H39" s="32">
        <v>1317762316</v>
      </c>
      <c r="I39" s="33">
        <v>1224445210</v>
      </c>
      <c r="J39" s="29">
        <v>1135038130</v>
      </c>
      <c r="K39" s="30">
        <v>1229858490</v>
      </c>
    </row>
    <row r="40" spans="1:11" ht="13.5" x14ac:dyDescent="0.25">
      <c r="A40" s="28" t="s">
        <v>31</v>
      </c>
      <c r="B40" s="16" t="s">
        <v>19</v>
      </c>
      <c r="C40" s="29">
        <v>2825617989</v>
      </c>
      <c r="D40" s="29">
        <v>3108933185</v>
      </c>
      <c r="E40" s="30">
        <v>3408442892</v>
      </c>
      <c r="F40" s="31">
        <v>3636886960</v>
      </c>
      <c r="G40" s="29">
        <v>3766683256</v>
      </c>
      <c r="H40" s="32">
        <v>3766683256</v>
      </c>
      <c r="I40" s="33">
        <v>4029993010</v>
      </c>
      <c r="J40" s="29">
        <v>4168411050</v>
      </c>
      <c r="K40" s="30">
        <v>4528474020</v>
      </c>
    </row>
    <row r="41" spans="1:11" ht="13.5" x14ac:dyDescent="0.25">
      <c r="A41" s="28" t="s">
        <v>32</v>
      </c>
      <c r="B41" s="16" t="s">
        <v>19</v>
      </c>
      <c r="C41" s="29">
        <v>262489564</v>
      </c>
      <c r="D41" s="29">
        <v>254112514</v>
      </c>
      <c r="E41" s="30">
        <v>242013190</v>
      </c>
      <c r="F41" s="31">
        <v>298599140</v>
      </c>
      <c r="G41" s="29">
        <v>298002416</v>
      </c>
      <c r="H41" s="32">
        <v>298002416</v>
      </c>
      <c r="I41" s="33">
        <v>312969770</v>
      </c>
      <c r="J41" s="29">
        <v>329346870</v>
      </c>
      <c r="K41" s="30">
        <v>349698660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25415562393</v>
      </c>
      <c r="D42" s="23">
        <f t="shared" si="8"/>
        <v>28123624999</v>
      </c>
      <c r="E42" s="34">
        <f t="shared" si="8"/>
        <v>29840730841</v>
      </c>
      <c r="F42" s="35">
        <f t="shared" si="8"/>
        <v>32572315760</v>
      </c>
      <c r="G42" s="23">
        <f t="shared" si="8"/>
        <v>32607205471</v>
      </c>
      <c r="H42" s="36">
        <f t="shared" si="8"/>
        <v>32607205471</v>
      </c>
      <c r="I42" s="25">
        <f t="shared" si="8"/>
        <v>34616674450</v>
      </c>
      <c r="J42" s="23">
        <f t="shared" si="8"/>
        <v>38623273000</v>
      </c>
      <c r="K42" s="34">
        <f t="shared" si="8"/>
        <v>43408939420</v>
      </c>
    </row>
    <row r="43" spans="1:11" ht="13.5" x14ac:dyDescent="0.25">
      <c r="A43" s="28" t="s">
        <v>34</v>
      </c>
      <c r="B43" s="16" t="s">
        <v>19</v>
      </c>
      <c r="C43" s="29">
        <v>14823194554</v>
      </c>
      <c r="D43" s="29">
        <v>16128997295</v>
      </c>
      <c r="E43" s="30">
        <v>16972641494</v>
      </c>
      <c r="F43" s="31">
        <v>18778353250</v>
      </c>
      <c r="G43" s="29">
        <v>18775462023</v>
      </c>
      <c r="H43" s="32">
        <v>18775462023</v>
      </c>
      <c r="I43" s="33">
        <v>20387785800</v>
      </c>
      <c r="J43" s="29">
        <v>22987206350</v>
      </c>
      <c r="K43" s="30">
        <v>26108451020</v>
      </c>
    </row>
    <row r="44" spans="1:11" ht="13.5" x14ac:dyDescent="0.25">
      <c r="A44" s="28" t="s">
        <v>35</v>
      </c>
      <c r="B44" s="16" t="s">
        <v>19</v>
      </c>
      <c r="C44" s="29">
        <v>7219834448</v>
      </c>
      <c r="D44" s="29">
        <v>8167651026</v>
      </c>
      <c r="E44" s="30">
        <v>8861066381</v>
      </c>
      <c r="F44" s="31">
        <v>9509309210</v>
      </c>
      <c r="G44" s="29">
        <v>9246337811</v>
      </c>
      <c r="H44" s="32">
        <v>9246337811</v>
      </c>
      <c r="I44" s="33">
        <v>9570666220</v>
      </c>
      <c r="J44" s="29">
        <v>10667628570</v>
      </c>
      <c r="K44" s="30">
        <v>12048245650</v>
      </c>
    </row>
    <row r="45" spans="1:11" ht="13.5" x14ac:dyDescent="0.25">
      <c r="A45" s="28" t="s">
        <v>36</v>
      </c>
      <c r="B45" s="16" t="s">
        <v>19</v>
      </c>
      <c r="C45" s="1">
        <v>2179229179</v>
      </c>
      <c r="D45" s="1">
        <v>2417318416</v>
      </c>
      <c r="E45" s="2">
        <v>2633776965</v>
      </c>
      <c r="F45" s="3">
        <v>2757004810</v>
      </c>
      <c r="G45" s="1">
        <v>3071931359</v>
      </c>
      <c r="H45" s="4">
        <v>3071931359</v>
      </c>
      <c r="I45" s="5">
        <v>3081021820</v>
      </c>
      <c r="J45" s="1">
        <v>3216942870</v>
      </c>
      <c r="K45" s="2">
        <v>3324630170</v>
      </c>
    </row>
    <row r="46" spans="1:11" ht="13.5" x14ac:dyDescent="0.25">
      <c r="A46" s="28" t="s">
        <v>37</v>
      </c>
      <c r="B46" s="16" t="s">
        <v>19</v>
      </c>
      <c r="C46" s="29">
        <v>1193304212</v>
      </c>
      <c r="D46" s="29">
        <v>1409658262</v>
      </c>
      <c r="E46" s="30">
        <v>1373246001</v>
      </c>
      <c r="F46" s="31">
        <v>1527648490</v>
      </c>
      <c r="G46" s="29">
        <v>1513474278</v>
      </c>
      <c r="H46" s="32">
        <v>1513474278</v>
      </c>
      <c r="I46" s="33">
        <v>1577200610</v>
      </c>
      <c r="J46" s="29">
        <v>1751495210</v>
      </c>
      <c r="K46" s="30">
        <v>1927612580</v>
      </c>
    </row>
    <row r="47" spans="1:11" ht="13.5" x14ac:dyDescent="0.25">
      <c r="A47" s="22" t="s">
        <v>38</v>
      </c>
      <c r="B47" s="16" t="s">
        <v>39</v>
      </c>
      <c r="C47" s="23">
        <v>403406094</v>
      </c>
      <c r="D47" s="23">
        <v>444034384</v>
      </c>
      <c r="E47" s="34">
        <v>448672441</v>
      </c>
      <c r="F47" s="35">
        <v>462728310</v>
      </c>
      <c r="G47" s="23">
        <v>482054922</v>
      </c>
      <c r="H47" s="36">
        <v>482054922</v>
      </c>
      <c r="I47" s="25">
        <v>512728570</v>
      </c>
      <c r="J47" s="23">
        <v>536969770</v>
      </c>
      <c r="K47" s="34">
        <v>562017990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41264955057</v>
      </c>
      <c r="D48" s="39">
        <f t="shared" si="9"/>
        <v>44379050946</v>
      </c>
      <c r="E48" s="40">
        <f t="shared" si="9"/>
        <v>47239456615</v>
      </c>
      <c r="F48" s="41">
        <f t="shared" si="9"/>
        <v>52289468580</v>
      </c>
      <c r="G48" s="39">
        <f t="shared" si="9"/>
        <v>52921651732</v>
      </c>
      <c r="H48" s="42">
        <f t="shared" si="9"/>
        <v>52921651732</v>
      </c>
      <c r="I48" s="43">
        <f t="shared" si="9"/>
        <v>55634316230</v>
      </c>
      <c r="J48" s="39">
        <f t="shared" si="9"/>
        <v>60451250820</v>
      </c>
      <c r="K48" s="40">
        <f t="shared" si="9"/>
        <v>66482924280</v>
      </c>
    </row>
    <row r="49" spans="1:11" ht="13.5" x14ac:dyDescent="0.25">
      <c r="A49" s="46" t="s">
        <v>54</v>
      </c>
      <c r="B49" s="47"/>
      <c r="C49" s="48">
        <f>+C25-C48</f>
        <v>1004851657</v>
      </c>
      <c r="D49" s="48">
        <f t="shared" ref="D49:K49" si="10">+D25-D48</f>
        <v>1897286053</v>
      </c>
      <c r="E49" s="49">
        <f t="shared" si="10"/>
        <v>4824487461</v>
      </c>
      <c r="F49" s="50">
        <f t="shared" si="10"/>
        <v>4947552610</v>
      </c>
      <c r="G49" s="48">
        <f t="shared" si="10"/>
        <v>4470251762</v>
      </c>
      <c r="H49" s="51">
        <f t="shared" si="10"/>
        <v>4470251762</v>
      </c>
      <c r="I49" s="52">
        <f t="shared" si="10"/>
        <v>3885468040</v>
      </c>
      <c r="J49" s="48">
        <f t="shared" si="10"/>
        <v>3496006960</v>
      </c>
      <c r="K49" s="49">
        <f t="shared" si="10"/>
        <v>3836191690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5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10" t="s">
        <v>8</v>
      </c>
      <c r="B3" s="11" t="s">
        <v>9</v>
      </c>
      <c r="C3" s="12" t="s">
        <v>10</v>
      </c>
      <c r="D3" s="12" t="s">
        <v>10</v>
      </c>
      <c r="E3" s="13" t="s">
        <v>10</v>
      </c>
      <c r="F3" s="14" t="s">
        <v>11</v>
      </c>
      <c r="G3" s="12" t="s">
        <v>12</v>
      </c>
      <c r="H3" s="13" t="s">
        <v>13</v>
      </c>
      <c r="I3" s="14" t="s">
        <v>14</v>
      </c>
      <c r="J3" s="12" t="s">
        <v>15</v>
      </c>
      <c r="K3" s="13" t="s">
        <v>16</v>
      </c>
    </row>
    <row r="4" spans="1:11" ht="14.45" customHeight="1" x14ac:dyDescent="0.25">
      <c r="A4" s="15" t="s">
        <v>17</v>
      </c>
      <c r="B4" s="16"/>
      <c r="C4" s="17"/>
      <c r="D4" s="17"/>
      <c r="E4" s="18"/>
      <c r="F4" s="19"/>
      <c r="G4" s="17"/>
      <c r="H4" s="20"/>
      <c r="I4" s="21"/>
      <c r="J4" s="17"/>
      <c r="K4" s="18"/>
    </row>
    <row r="5" spans="1:11" ht="13.5" x14ac:dyDescent="0.25">
      <c r="A5" s="22" t="s">
        <v>18</v>
      </c>
      <c r="B5" s="16" t="s">
        <v>19</v>
      </c>
      <c r="C5" s="23">
        <f>SUM(C6:C8)</f>
        <v>16366851496</v>
      </c>
      <c r="D5" s="23">
        <f t="shared" ref="D5:K5" si="0">SUM(D6:D8)</f>
        <v>16644219324</v>
      </c>
      <c r="E5" s="24">
        <f t="shared" si="0"/>
        <v>18501787656</v>
      </c>
      <c r="F5" s="25">
        <f t="shared" si="0"/>
        <v>18788148640</v>
      </c>
      <c r="G5" s="23">
        <f t="shared" si="0"/>
        <v>19189541829</v>
      </c>
      <c r="H5" s="26">
        <f t="shared" si="0"/>
        <v>19189541829</v>
      </c>
      <c r="I5" s="27">
        <f t="shared" si="0"/>
        <v>19732604414</v>
      </c>
      <c r="J5" s="23">
        <f t="shared" si="0"/>
        <v>20514041608</v>
      </c>
      <c r="K5" s="26">
        <f t="shared" si="0"/>
        <v>21935007794</v>
      </c>
    </row>
    <row r="6" spans="1:11" ht="13.5" x14ac:dyDescent="0.25">
      <c r="A6" s="28" t="s">
        <v>20</v>
      </c>
      <c r="B6" s="16" t="s">
        <v>19</v>
      </c>
      <c r="C6" s="29">
        <v>1306541</v>
      </c>
      <c r="D6" s="29">
        <v>17162187</v>
      </c>
      <c r="E6" s="30">
        <v>187508</v>
      </c>
      <c r="F6" s="31">
        <v>354998</v>
      </c>
      <c r="G6" s="29">
        <v>354998</v>
      </c>
      <c r="H6" s="32">
        <v>354998</v>
      </c>
      <c r="I6" s="33">
        <v>375944</v>
      </c>
      <c r="J6" s="29">
        <v>392484</v>
      </c>
      <c r="K6" s="30">
        <v>409756</v>
      </c>
    </row>
    <row r="7" spans="1:11" ht="13.5" x14ac:dyDescent="0.25">
      <c r="A7" s="28" t="s">
        <v>21</v>
      </c>
      <c r="B7" s="16" t="s">
        <v>19</v>
      </c>
      <c r="C7" s="1">
        <v>16365544013</v>
      </c>
      <c r="D7" s="1">
        <v>16627054460</v>
      </c>
      <c r="E7" s="2">
        <v>18501600576</v>
      </c>
      <c r="F7" s="3">
        <v>18787790261</v>
      </c>
      <c r="G7" s="1">
        <v>19189183450</v>
      </c>
      <c r="H7" s="4">
        <v>19189183450</v>
      </c>
      <c r="I7" s="5">
        <v>19732224890</v>
      </c>
      <c r="J7" s="1">
        <v>20513645385</v>
      </c>
      <c r="K7" s="2">
        <v>21934594135</v>
      </c>
    </row>
    <row r="8" spans="1:11" ht="13.5" x14ac:dyDescent="0.25">
      <c r="A8" s="28" t="s">
        <v>22</v>
      </c>
      <c r="B8" s="16" t="s">
        <v>19</v>
      </c>
      <c r="C8" s="29">
        <v>942</v>
      </c>
      <c r="D8" s="29">
        <v>2677</v>
      </c>
      <c r="E8" s="30">
        <v>-428</v>
      </c>
      <c r="F8" s="31">
        <v>3381</v>
      </c>
      <c r="G8" s="29">
        <v>3381</v>
      </c>
      <c r="H8" s="32">
        <v>3381</v>
      </c>
      <c r="I8" s="33">
        <v>3580</v>
      </c>
      <c r="J8" s="29">
        <v>3739</v>
      </c>
      <c r="K8" s="30">
        <v>3903</v>
      </c>
    </row>
    <row r="9" spans="1:11" ht="13.5" x14ac:dyDescent="0.25">
      <c r="A9" s="22" t="s">
        <v>23</v>
      </c>
      <c r="B9" s="16" t="s">
        <v>19</v>
      </c>
      <c r="C9" s="23">
        <f>SUM(C10:C14)</f>
        <v>3469134074</v>
      </c>
      <c r="D9" s="23">
        <f t="shared" ref="D9:K9" si="1">SUM(D10:D14)</f>
        <v>4523747863</v>
      </c>
      <c r="E9" s="34">
        <f t="shared" si="1"/>
        <v>4639282439</v>
      </c>
      <c r="F9" s="35">
        <f t="shared" si="1"/>
        <v>3923160035</v>
      </c>
      <c r="G9" s="23">
        <f t="shared" si="1"/>
        <v>4647460662</v>
      </c>
      <c r="H9" s="36">
        <f t="shared" si="1"/>
        <v>4647460662</v>
      </c>
      <c r="I9" s="25">
        <f t="shared" si="1"/>
        <v>4806729446</v>
      </c>
      <c r="J9" s="23">
        <f t="shared" si="1"/>
        <v>4865775689</v>
      </c>
      <c r="K9" s="34">
        <f t="shared" si="1"/>
        <v>5153104819</v>
      </c>
    </row>
    <row r="10" spans="1:11" ht="13.5" x14ac:dyDescent="0.25">
      <c r="A10" s="28" t="s">
        <v>24</v>
      </c>
      <c r="B10" s="16" t="s">
        <v>19</v>
      </c>
      <c r="C10" s="29">
        <v>102163710</v>
      </c>
      <c r="D10" s="29">
        <v>98136230</v>
      </c>
      <c r="E10" s="30">
        <v>111823204</v>
      </c>
      <c r="F10" s="31">
        <v>132827152</v>
      </c>
      <c r="G10" s="29">
        <v>118314563</v>
      </c>
      <c r="H10" s="32">
        <v>118314563</v>
      </c>
      <c r="I10" s="33">
        <v>127045634</v>
      </c>
      <c r="J10" s="29">
        <v>137730170</v>
      </c>
      <c r="K10" s="30">
        <v>132137333</v>
      </c>
    </row>
    <row r="11" spans="1:11" ht="13.5" x14ac:dyDescent="0.25">
      <c r="A11" s="28" t="s">
        <v>25</v>
      </c>
      <c r="B11" s="16" t="s">
        <v>19</v>
      </c>
      <c r="C11" s="29">
        <v>41530288</v>
      </c>
      <c r="D11" s="29">
        <v>59140111</v>
      </c>
      <c r="E11" s="30">
        <v>72210670</v>
      </c>
      <c r="F11" s="31">
        <v>124512166</v>
      </c>
      <c r="G11" s="29">
        <v>106291869</v>
      </c>
      <c r="H11" s="32">
        <v>106291869</v>
      </c>
      <c r="I11" s="33">
        <v>104566710</v>
      </c>
      <c r="J11" s="29">
        <v>106636285</v>
      </c>
      <c r="K11" s="30">
        <v>112269533</v>
      </c>
    </row>
    <row r="12" spans="1:11" ht="13.5" x14ac:dyDescent="0.25">
      <c r="A12" s="28" t="s">
        <v>26</v>
      </c>
      <c r="B12" s="16" t="s">
        <v>19</v>
      </c>
      <c r="C12" s="29">
        <v>1658584883</v>
      </c>
      <c r="D12" s="29">
        <v>2333791073</v>
      </c>
      <c r="E12" s="30">
        <v>2425201031</v>
      </c>
      <c r="F12" s="31">
        <v>1677234457</v>
      </c>
      <c r="G12" s="29">
        <v>2326638773</v>
      </c>
      <c r="H12" s="32">
        <v>2326638773</v>
      </c>
      <c r="I12" s="33">
        <v>2386413213</v>
      </c>
      <c r="J12" s="29">
        <v>2378468903</v>
      </c>
      <c r="K12" s="30">
        <v>2389609496</v>
      </c>
    </row>
    <row r="13" spans="1:11" ht="13.5" x14ac:dyDescent="0.25">
      <c r="A13" s="28" t="s">
        <v>27</v>
      </c>
      <c r="B13" s="16" t="s">
        <v>19</v>
      </c>
      <c r="C13" s="29">
        <v>1203247824</v>
      </c>
      <c r="D13" s="29">
        <v>1550082648</v>
      </c>
      <c r="E13" s="30">
        <v>1593983371</v>
      </c>
      <c r="F13" s="31">
        <v>1521458979</v>
      </c>
      <c r="G13" s="29">
        <v>1651250176</v>
      </c>
      <c r="H13" s="32">
        <v>1651250176</v>
      </c>
      <c r="I13" s="33">
        <v>1724217804</v>
      </c>
      <c r="J13" s="29">
        <v>1746734112</v>
      </c>
      <c r="K13" s="30">
        <v>2002307789</v>
      </c>
    </row>
    <row r="14" spans="1:11" ht="13.5" x14ac:dyDescent="0.25">
      <c r="A14" s="28" t="s">
        <v>28</v>
      </c>
      <c r="B14" s="16" t="s">
        <v>19</v>
      </c>
      <c r="C14" s="1">
        <v>463607369</v>
      </c>
      <c r="D14" s="1">
        <v>482597801</v>
      </c>
      <c r="E14" s="2">
        <v>436064163</v>
      </c>
      <c r="F14" s="3">
        <v>467127281</v>
      </c>
      <c r="G14" s="1">
        <v>444965281</v>
      </c>
      <c r="H14" s="4">
        <v>444965281</v>
      </c>
      <c r="I14" s="5">
        <v>464486085</v>
      </c>
      <c r="J14" s="1">
        <v>496206219</v>
      </c>
      <c r="K14" s="2">
        <v>516780668</v>
      </c>
    </row>
    <row r="15" spans="1:11" ht="13.5" x14ac:dyDescent="0.25">
      <c r="A15" s="22" t="s">
        <v>29</v>
      </c>
      <c r="B15" s="16" t="s">
        <v>19</v>
      </c>
      <c r="C15" s="23">
        <f>SUM(C16:C18)</f>
        <v>2374867785</v>
      </c>
      <c r="D15" s="23">
        <f t="shared" ref="D15:K15" si="2">SUM(D16:D18)</f>
        <v>1888397262</v>
      </c>
      <c r="E15" s="34">
        <f t="shared" si="2"/>
        <v>2372924920</v>
      </c>
      <c r="F15" s="35">
        <f t="shared" si="2"/>
        <v>3182528456</v>
      </c>
      <c r="G15" s="23">
        <f t="shared" si="2"/>
        <v>3090502392</v>
      </c>
      <c r="H15" s="36">
        <f t="shared" si="2"/>
        <v>3090502392</v>
      </c>
      <c r="I15" s="25">
        <f t="shared" si="2"/>
        <v>3793956176</v>
      </c>
      <c r="J15" s="23">
        <f t="shared" si="2"/>
        <v>4289313989</v>
      </c>
      <c r="K15" s="34">
        <f t="shared" si="2"/>
        <v>4056063078</v>
      </c>
    </row>
    <row r="16" spans="1:11" ht="13.5" x14ac:dyDescent="0.25">
      <c r="A16" s="28" t="s">
        <v>30</v>
      </c>
      <c r="B16" s="16" t="s">
        <v>19</v>
      </c>
      <c r="C16" s="29">
        <v>433170867</v>
      </c>
      <c r="D16" s="29">
        <v>523485912</v>
      </c>
      <c r="E16" s="30">
        <v>637977323</v>
      </c>
      <c r="F16" s="31">
        <v>767387120</v>
      </c>
      <c r="G16" s="29">
        <v>673662456</v>
      </c>
      <c r="H16" s="32">
        <v>673662456</v>
      </c>
      <c r="I16" s="33">
        <v>667868770</v>
      </c>
      <c r="J16" s="29">
        <v>634093375</v>
      </c>
      <c r="K16" s="30">
        <v>675704958</v>
      </c>
    </row>
    <row r="17" spans="1:11" ht="13.5" x14ac:dyDescent="0.25">
      <c r="A17" s="28" t="s">
        <v>31</v>
      </c>
      <c r="B17" s="16" t="s">
        <v>19</v>
      </c>
      <c r="C17" s="29">
        <v>1892476871</v>
      </c>
      <c r="D17" s="29">
        <v>1309424978</v>
      </c>
      <c r="E17" s="30">
        <v>1685106529</v>
      </c>
      <c r="F17" s="31">
        <v>2358257305</v>
      </c>
      <c r="G17" s="29">
        <v>2353456288</v>
      </c>
      <c r="H17" s="32">
        <v>2353456288</v>
      </c>
      <c r="I17" s="33">
        <v>3079633926</v>
      </c>
      <c r="J17" s="29">
        <v>3627564333</v>
      </c>
      <c r="K17" s="30">
        <v>3342828285</v>
      </c>
    </row>
    <row r="18" spans="1:11" ht="13.5" x14ac:dyDescent="0.25">
      <c r="A18" s="28" t="s">
        <v>32</v>
      </c>
      <c r="B18" s="16" t="s">
        <v>19</v>
      </c>
      <c r="C18" s="29">
        <v>49220047</v>
      </c>
      <c r="D18" s="29">
        <v>55486372</v>
      </c>
      <c r="E18" s="30">
        <v>49841068</v>
      </c>
      <c r="F18" s="31">
        <v>56884031</v>
      </c>
      <c r="G18" s="29">
        <v>63383648</v>
      </c>
      <c r="H18" s="32">
        <v>63383648</v>
      </c>
      <c r="I18" s="33">
        <v>46453480</v>
      </c>
      <c r="J18" s="29">
        <v>27656281</v>
      </c>
      <c r="K18" s="30">
        <v>37529835</v>
      </c>
    </row>
    <row r="19" spans="1:11" ht="13.5" x14ac:dyDescent="0.25">
      <c r="A19" s="22" t="s">
        <v>33</v>
      </c>
      <c r="B19" s="16" t="s">
        <v>19</v>
      </c>
      <c r="C19" s="23">
        <f>SUM(C20:C23)</f>
        <v>23021707392</v>
      </c>
      <c r="D19" s="23">
        <f t="shared" ref="D19:K19" si="3">SUM(D20:D23)</f>
        <v>30358428043</v>
      </c>
      <c r="E19" s="34">
        <f t="shared" si="3"/>
        <v>30804329805</v>
      </c>
      <c r="F19" s="35">
        <f t="shared" si="3"/>
        <v>35493684485</v>
      </c>
      <c r="G19" s="23">
        <f t="shared" si="3"/>
        <v>36143645221</v>
      </c>
      <c r="H19" s="36">
        <f t="shared" si="3"/>
        <v>36143645221</v>
      </c>
      <c r="I19" s="25">
        <f t="shared" si="3"/>
        <v>39135940685</v>
      </c>
      <c r="J19" s="23">
        <f t="shared" si="3"/>
        <v>42324743163</v>
      </c>
      <c r="K19" s="34">
        <f t="shared" si="3"/>
        <v>45649640864</v>
      </c>
    </row>
    <row r="20" spans="1:11" ht="13.5" x14ac:dyDescent="0.25">
      <c r="A20" s="28" t="s">
        <v>34</v>
      </c>
      <c r="B20" s="16" t="s">
        <v>19</v>
      </c>
      <c r="C20" s="29">
        <v>14670726689</v>
      </c>
      <c r="D20" s="29">
        <v>16650687897</v>
      </c>
      <c r="E20" s="30">
        <v>16925298127</v>
      </c>
      <c r="F20" s="31">
        <v>20194022943</v>
      </c>
      <c r="G20" s="29">
        <v>20208206308</v>
      </c>
      <c r="H20" s="32">
        <v>20208206308</v>
      </c>
      <c r="I20" s="33">
        <v>21926297148</v>
      </c>
      <c r="J20" s="29">
        <v>23741707555</v>
      </c>
      <c r="K20" s="30">
        <v>25672780559</v>
      </c>
    </row>
    <row r="21" spans="1:11" ht="13.5" x14ac:dyDescent="0.25">
      <c r="A21" s="28" t="s">
        <v>35</v>
      </c>
      <c r="B21" s="16" t="s">
        <v>19</v>
      </c>
      <c r="C21" s="29">
        <v>4568620716</v>
      </c>
      <c r="D21" s="29">
        <v>9631021673</v>
      </c>
      <c r="E21" s="30">
        <v>8740966907</v>
      </c>
      <c r="F21" s="31">
        <v>9700602206</v>
      </c>
      <c r="G21" s="29">
        <v>10318954238</v>
      </c>
      <c r="H21" s="32">
        <v>10318954238</v>
      </c>
      <c r="I21" s="33">
        <v>11142676478</v>
      </c>
      <c r="J21" s="29">
        <v>12043605020</v>
      </c>
      <c r="K21" s="30">
        <v>13025644737</v>
      </c>
    </row>
    <row r="22" spans="1:11" ht="13.5" x14ac:dyDescent="0.25">
      <c r="A22" s="28" t="s">
        <v>36</v>
      </c>
      <c r="B22" s="16" t="s">
        <v>19</v>
      </c>
      <c r="C22" s="1">
        <v>2077051430</v>
      </c>
      <c r="D22" s="1">
        <v>2237638049</v>
      </c>
      <c r="E22" s="2">
        <v>3231116241</v>
      </c>
      <c r="F22" s="3">
        <v>3557951940</v>
      </c>
      <c r="G22" s="1">
        <v>3562206365</v>
      </c>
      <c r="H22" s="4">
        <v>3562206365</v>
      </c>
      <c r="I22" s="5">
        <v>3886179143</v>
      </c>
      <c r="J22" s="1">
        <v>4229824379</v>
      </c>
      <c r="K22" s="2">
        <v>4465834837</v>
      </c>
    </row>
    <row r="23" spans="1:11" ht="13.5" x14ac:dyDescent="0.25">
      <c r="A23" s="28" t="s">
        <v>37</v>
      </c>
      <c r="B23" s="16" t="s">
        <v>19</v>
      </c>
      <c r="C23" s="29">
        <v>1705308557</v>
      </c>
      <c r="D23" s="29">
        <v>1839080424</v>
      </c>
      <c r="E23" s="30">
        <v>1906948530</v>
      </c>
      <c r="F23" s="31">
        <v>2041107396</v>
      </c>
      <c r="G23" s="29">
        <v>2054278310</v>
      </c>
      <c r="H23" s="32">
        <v>2054278310</v>
      </c>
      <c r="I23" s="33">
        <v>2180787916</v>
      </c>
      <c r="J23" s="29">
        <v>2309606209</v>
      </c>
      <c r="K23" s="30">
        <v>2485380731</v>
      </c>
    </row>
    <row r="24" spans="1:11" ht="13.5" x14ac:dyDescent="0.25">
      <c r="A24" s="22" t="s">
        <v>38</v>
      </c>
      <c r="B24" s="16" t="s">
        <v>39</v>
      </c>
      <c r="C24" s="23">
        <v>52796425</v>
      </c>
      <c r="D24" s="23">
        <v>99910071</v>
      </c>
      <c r="E24" s="34">
        <v>279824437</v>
      </c>
      <c r="F24" s="35">
        <v>278969680</v>
      </c>
      <c r="G24" s="23">
        <v>339690130</v>
      </c>
      <c r="H24" s="36">
        <v>339690130</v>
      </c>
      <c r="I24" s="25">
        <v>363707208</v>
      </c>
      <c r="J24" s="23">
        <v>390348103</v>
      </c>
      <c r="K24" s="34">
        <v>416174040</v>
      </c>
    </row>
    <row r="25" spans="1:11" ht="14.45" customHeight="1" x14ac:dyDescent="0.25">
      <c r="A25" s="37" t="s">
        <v>40</v>
      </c>
      <c r="B25" s="38" t="s">
        <v>41</v>
      </c>
      <c r="C25" s="39">
        <f>+C5+C9+C15+C19+C24</f>
        <v>45285357172</v>
      </c>
      <c r="D25" s="39">
        <f t="shared" ref="D25:K25" si="4">+D5+D9+D15+D19+D24</f>
        <v>53514702563</v>
      </c>
      <c r="E25" s="40">
        <f t="shared" si="4"/>
        <v>56598149257</v>
      </c>
      <c r="F25" s="41">
        <f t="shared" si="4"/>
        <v>61666491296</v>
      </c>
      <c r="G25" s="39">
        <f t="shared" si="4"/>
        <v>63410840234</v>
      </c>
      <c r="H25" s="42">
        <f t="shared" si="4"/>
        <v>63410840234</v>
      </c>
      <c r="I25" s="43">
        <f t="shared" si="4"/>
        <v>67832937929</v>
      </c>
      <c r="J25" s="39">
        <f t="shared" si="4"/>
        <v>72384222552</v>
      </c>
      <c r="K25" s="40">
        <f t="shared" si="4"/>
        <v>77209990595</v>
      </c>
    </row>
    <row r="26" spans="1:11" ht="5.0999999999999996" customHeight="1" x14ac:dyDescent="0.25">
      <c r="A26" s="44" t="s">
        <v>42</v>
      </c>
      <c r="B26" s="16"/>
      <c r="C26" s="29"/>
      <c r="D26" s="29"/>
      <c r="E26" s="30"/>
      <c r="F26" s="31"/>
      <c r="G26" s="29"/>
      <c r="H26" s="32"/>
      <c r="I26" s="33"/>
      <c r="J26" s="29"/>
      <c r="K26" s="30"/>
    </row>
    <row r="27" spans="1:11" ht="14.45" customHeight="1" x14ac:dyDescent="0.25">
      <c r="A27" s="15" t="s">
        <v>43</v>
      </c>
      <c r="B27" s="45"/>
      <c r="C27" s="29"/>
      <c r="D27" s="29"/>
      <c r="E27" s="30"/>
      <c r="F27" s="31"/>
      <c r="G27" s="29"/>
      <c r="H27" s="32"/>
      <c r="I27" s="33"/>
      <c r="J27" s="29"/>
      <c r="K27" s="30"/>
    </row>
    <row r="28" spans="1:11" ht="13.5" x14ac:dyDescent="0.25">
      <c r="A28" s="22" t="s">
        <v>18</v>
      </c>
      <c r="B28" s="16" t="s">
        <v>19</v>
      </c>
      <c r="C28" s="23">
        <f t="shared" ref="C28:K28" si="5">SUM(C29:C31)</f>
        <v>16452895705</v>
      </c>
      <c r="D28" s="23">
        <f t="shared" si="5"/>
        <v>16265087672</v>
      </c>
      <c r="E28" s="24">
        <f t="shared" si="5"/>
        <v>3639110039</v>
      </c>
      <c r="F28" s="25">
        <f t="shared" si="5"/>
        <v>2882257225</v>
      </c>
      <c r="G28" s="23">
        <f t="shared" si="5"/>
        <v>3098682646</v>
      </c>
      <c r="H28" s="26">
        <f t="shared" si="5"/>
        <v>3098682646</v>
      </c>
      <c r="I28" s="27">
        <f t="shared" si="5"/>
        <v>5558062109</v>
      </c>
      <c r="J28" s="23">
        <f t="shared" si="5"/>
        <v>3708906810</v>
      </c>
      <c r="K28" s="26">
        <f t="shared" si="5"/>
        <v>4042895605</v>
      </c>
    </row>
    <row r="29" spans="1:11" ht="13.5" x14ac:dyDescent="0.25">
      <c r="A29" s="28" t="s">
        <v>20</v>
      </c>
      <c r="B29" s="16" t="s">
        <v>19</v>
      </c>
      <c r="C29" s="29">
        <v>1234077502</v>
      </c>
      <c r="D29" s="29">
        <v>1265222714</v>
      </c>
      <c r="E29" s="30">
        <v>108196033</v>
      </c>
      <c r="F29" s="31">
        <v>167298816</v>
      </c>
      <c r="G29" s="29">
        <v>182600568</v>
      </c>
      <c r="H29" s="32">
        <v>182600568</v>
      </c>
      <c r="I29" s="33">
        <v>135746775</v>
      </c>
      <c r="J29" s="29">
        <v>124555123</v>
      </c>
      <c r="K29" s="30">
        <v>118926512</v>
      </c>
    </row>
    <row r="30" spans="1:11" ht="13.5" x14ac:dyDescent="0.25">
      <c r="A30" s="28" t="s">
        <v>21</v>
      </c>
      <c r="B30" s="16" t="s">
        <v>19</v>
      </c>
      <c r="C30" s="1">
        <v>15154166941</v>
      </c>
      <c r="D30" s="1">
        <v>14933570959</v>
      </c>
      <c r="E30" s="2">
        <v>3530763382</v>
      </c>
      <c r="F30" s="3">
        <v>2711651291</v>
      </c>
      <c r="G30" s="1">
        <v>2912687209</v>
      </c>
      <c r="H30" s="4">
        <v>2912687209</v>
      </c>
      <c r="I30" s="5">
        <v>5418798861</v>
      </c>
      <c r="J30" s="1">
        <v>3581440318</v>
      </c>
      <c r="K30" s="2">
        <v>3921689751</v>
      </c>
    </row>
    <row r="31" spans="1:11" ht="13.5" x14ac:dyDescent="0.25">
      <c r="A31" s="28" t="s">
        <v>22</v>
      </c>
      <c r="B31" s="16" t="s">
        <v>19</v>
      </c>
      <c r="C31" s="29">
        <v>64651262</v>
      </c>
      <c r="D31" s="29">
        <v>66293999</v>
      </c>
      <c r="E31" s="30">
        <v>150624</v>
      </c>
      <c r="F31" s="31">
        <v>3307118</v>
      </c>
      <c r="G31" s="29">
        <v>3394869</v>
      </c>
      <c r="H31" s="32">
        <v>3394869</v>
      </c>
      <c r="I31" s="33">
        <v>3516473</v>
      </c>
      <c r="J31" s="29">
        <v>2911369</v>
      </c>
      <c r="K31" s="30">
        <v>2279342</v>
      </c>
    </row>
    <row r="32" spans="1:11" ht="13.5" x14ac:dyDescent="0.25">
      <c r="A32" s="22" t="s">
        <v>23</v>
      </c>
      <c r="B32" s="16" t="s">
        <v>19</v>
      </c>
      <c r="C32" s="23">
        <f t="shared" ref="C32:K32" si="6">SUM(C33:C37)</f>
        <v>12389004154</v>
      </c>
      <c r="D32" s="23">
        <f t="shared" si="6"/>
        <v>13753750875</v>
      </c>
      <c r="E32" s="34">
        <f t="shared" si="6"/>
        <v>12875596861</v>
      </c>
      <c r="F32" s="35">
        <f t="shared" si="6"/>
        <v>14010305516</v>
      </c>
      <c r="G32" s="23">
        <f t="shared" si="6"/>
        <v>14510088149</v>
      </c>
      <c r="H32" s="36">
        <f t="shared" si="6"/>
        <v>14510088149</v>
      </c>
      <c r="I32" s="25">
        <f t="shared" si="6"/>
        <v>14768474101</v>
      </c>
      <c r="J32" s="23">
        <f t="shared" si="6"/>
        <v>15387987624</v>
      </c>
      <c r="K32" s="34">
        <f t="shared" si="6"/>
        <v>16068328583</v>
      </c>
    </row>
    <row r="33" spans="1:11" ht="13.5" x14ac:dyDescent="0.25">
      <c r="A33" s="28" t="s">
        <v>24</v>
      </c>
      <c r="B33" s="16" t="s">
        <v>19</v>
      </c>
      <c r="C33" s="29">
        <v>1762927853</v>
      </c>
      <c r="D33" s="29">
        <v>1812540835</v>
      </c>
      <c r="E33" s="30">
        <v>1786311756</v>
      </c>
      <c r="F33" s="31">
        <v>2005122640</v>
      </c>
      <c r="G33" s="29">
        <v>1990159412</v>
      </c>
      <c r="H33" s="32">
        <v>1990159412</v>
      </c>
      <c r="I33" s="33">
        <v>1834299919</v>
      </c>
      <c r="J33" s="29">
        <v>1918442436</v>
      </c>
      <c r="K33" s="30">
        <v>2049141488</v>
      </c>
    </row>
    <row r="34" spans="1:11" ht="13.5" x14ac:dyDescent="0.25">
      <c r="A34" s="28" t="s">
        <v>25</v>
      </c>
      <c r="B34" s="16" t="s">
        <v>19</v>
      </c>
      <c r="C34" s="29">
        <v>1965261103</v>
      </c>
      <c r="D34" s="29">
        <v>1955373091</v>
      </c>
      <c r="E34" s="30">
        <v>1793202858</v>
      </c>
      <c r="F34" s="31">
        <v>2205844782</v>
      </c>
      <c r="G34" s="29">
        <v>2092919918</v>
      </c>
      <c r="H34" s="32">
        <v>2092919918</v>
      </c>
      <c r="I34" s="33">
        <v>2276099873</v>
      </c>
      <c r="J34" s="29">
        <v>2357303553</v>
      </c>
      <c r="K34" s="30">
        <v>2486170340</v>
      </c>
    </row>
    <row r="35" spans="1:11" ht="13.5" x14ac:dyDescent="0.25">
      <c r="A35" s="28" t="s">
        <v>26</v>
      </c>
      <c r="B35" s="16" t="s">
        <v>19</v>
      </c>
      <c r="C35" s="29">
        <v>4573173915</v>
      </c>
      <c r="D35" s="29">
        <v>5707928782</v>
      </c>
      <c r="E35" s="30">
        <v>5426264915</v>
      </c>
      <c r="F35" s="31">
        <v>5563840855</v>
      </c>
      <c r="G35" s="29">
        <v>6290393742</v>
      </c>
      <c r="H35" s="32">
        <v>6290393742</v>
      </c>
      <c r="I35" s="33">
        <v>6342274604</v>
      </c>
      <c r="J35" s="29">
        <v>6554348659</v>
      </c>
      <c r="K35" s="30">
        <v>6772113967</v>
      </c>
    </row>
    <row r="36" spans="1:11" ht="13.5" x14ac:dyDescent="0.25">
      <c r="A36" s="28" t="s">
        <v>27</v>
      </c>
      <c r="B36" s="16" t="s">
        <v>19</v>
      </c>
      <c r="C36" s="29">
        <v>2362095883</v>
      </c>
      <c r="D36" s="29">
        <v>2522878649</v>
      </c>
      <c r="E36" s="30">
        <v>2135913940</v>
      </c>
      <c r="F36" s="31">
        <v>2421777303</v>
      </c>
      <c r="G36" s="29">
        <v>2374523938</v>
      </c>
      <c r="H36" s="32">
        <v>2374523938</v>
      </c>
      <c r="I36" s="33">
        <v>2491390520</v>
      </c>
      <c r="J36" s="29">
        <v>2607662270</v>
      </c>
      <c r="K36" s="30">
        <v>2709685421</v>
      </c>
    </row>
    <row r="37" spans="1:11" ht="13.5" x14ac:dyDescent="0.25">
      <c r="A37" s="28" t="s">
        <v>28</v>
      </c>
      <c r="B37" s="16" t="s">
        <v>19</v>
      </c>
      <c r="C37" s="1">
        <v>1725545400</v>
      </c>
      <c r="D37" s="1">
        <v>1755029518</v>
      </c>
      <c r="E37" s="2">
        <v>1733903392</v>
      </c>
      <c r="F37" s="3">
        <v>1813719936</v>
      </c>
      <c r="G37" s="1">
        <v>1762091139</v>
      </c>
      <c r="H37" s="4">
        <v>1762091139</v>
      </c>
      <c r="I37" s="5">
        <v>1824409185</v>
      </c>
      <c r="J37" s="1">
        <v>1950230706</v>
      </c>
      <c r="K37" s="2">
        <v>2051217367</v>
      </c>
    </row>
    <row r="38" spans="1:11" ht="13.5" x14ac:dyDescent="0.25">
      <c r="A38" s="22" t="s">
        <v>29</v>
      </c>
      <c r="B38" s="16" t="s">
        <v>19</v>
      </c>
      <c r="C38" s="23">
        <f t="shared" ref="C38:K38" si="7">SUM(C39:C41)</f>
        <v>6369847180</v>
      </c>
      <c r="D38" s="23">
        <f t="shared" si="7"/>
        <v>6507910829</v>
      </c>
      <c r="E38" s="34">
        <f t="shared" si="7"/>
        <v>6307845141</v>
      </c>
      <c r="F38" s="35">
        <f t="shared" si="7"/>
        <v>7485574339</v>
      </c>
      <c r="G38" s="23">
        <f t="shared" si="7"/>
        <v>7475426503</v>
      </c>
      <c r="H38" s="36">
        <f t="shared" si="7"/>
        <v>7475426503</v>
      </c>
      <c r="I38" s="25">
        <f t="shared" si="7"/>
        <v>7597916561</v>
      </c>
      <c r="J38" s="23">
        <f t="shared" si="7"/>
        <v>7875925701</v>
      </c>
      <c r="K38" s="34">
        <f t="shared" si="7"/>
        <v>8402663544</v>
      </c>
    </row>
    <row r="39" spans="1:11" ht="13.5" x14ac:dyDescent="0.25">
      <c r="A39" s="28" t="s">
        <v>30</v>
      </c>
      <c r="B39" s="16" t="s">
        <v>19</v>
      </c>
      <c r="C39" s="29">
        <v>1693154968</v>
      </c>
      <c r="D39" s="29">
        <v>1714933185</v>
      </c>
      <c r="E39" s="30">
        <v>1748411101</v>
      </c>
      <c r="F39" s="31">
        <v>2110498202</v>
      </c>
      <c r="G39" s="29">
        <v>1996398334</v>
      </c>
      <c r="H39" s="32">
        <v>1996398334</v>
      </c>
      <c r="I39" s="33">
        <v>2142995217</v>
      </c>
      <c r="J39" s="29">
        <v>2262777498</v>
      </c>
      <c r="K39" s="30">
        <v>2418387388</v>
      </c>
    </row>
    <row r="40" spans="1:11" ht="13.5" x14ac:dyDescent="0.25">
      <c r="A40" s="28" t="s">
        <v>31</v>
      </c>
      <c r="B40" s="16" t="s">
        <v>19</v>
      </c>
      <c r="C40" s="29">
        <v>4365534245</v>
      </c>
      <c r="D40" s="29">
        <v>4446533081</v>
      </c>
      <c r="E40" s="30">
        <v>4257529520</v>
      </c>
      <c r="F40" s="31">
        <v>4922572220</v>
      </c>
      <c r="G40" s="29">
        <v>5027631720</v>
      </c>
      <c r="H40" s="32">
        <v>5027631720</v>
      </c>
      <c r="I40" s="33">
        <v>4994070023</v>
      </c>
      <c r="J40" s="29">
        <v>5151339106</v>
      </c>
      <c r="K40" s="30">
        <v>5488512459</v>
      </c>
    </row>
    <row r="41" spans="1:11" ht="13.5" x14ac:dyDescent="0.25">
      <c r="A41" s="28" t="s">
        <v>32</v>
      </c>
      <c r="B41" s="16" t="s">
        <v>19</v>
      </c>
      <c r="C41" s="29">
        <v>311157967</v>
      </c>
      <c r="D41" s="29">
        <v>346444563</v>
      </c>
      <c r="E41" s="30">
        <v>301904520</v>
      </c>
      <c r="F41" s="31">
        <v>452503917</v>
      </c>
      <c r="G41" s="29">
        <v>451396449</v>
      </c>
      <c r="H41" s="32">
        <v>451396449</v>
      </c>
      <c r="I41" s="33">
        <v>460851321</v>
      </c>
      <c r="J41" s="29">
        <v>461809097</v>
      </c>
      <c r="K41" s="30">
        <v>495763697</v>
      </c>
    </row>
    <row r="42" spans="1:11" ht="13.5" x14ac:dyDescent="0.25">
      <c r="A42" s="22" t="s">
        <v>33</v>
      </c>
      <c r="B42" s="16" t="s">
        <v>19</v>
      </c>
      <c r="C42" s="23">
        <f t="shared" ref="C42:K42" si="8">SUM(C43:C46)</f>
        <v>32811817423</v>
      </c>
      <c r="D42" s="23">
        <f t="shared" si="8"/>
        <v>39020139472</v>
      </c>
      <c r="E42" s="34">
        <f t="shared" si="8"/>
        <v>29556162916</v>
      </c>
      <c r="F42" s="35">
        <f t="shared" si="8"/>
        <v>34528363856</v>
      </c>
      <c r="G42" s="23">
        <f t="shared" si="8"/>
        <v>35319450235</v>
      </c>
      <c r="H42" s="36">
        <f t="shared" si="8"/>
        <v>35319450235</v>
      </c>
      <c r="I42" s="25">
        <f t="shared" si="8"/>
        <v>36218430018</v>
      </c>
      <c r="J42" s="23">
        <f t="shared" si="8"/>
        <v>41307258385</v>
      </c>
      <c r="K42" s="34">
        <f t="shared" si="8"/>
        <v>44084399498</v>
      </c>
    </row>
    <row r="43" spans="1:11" ht="13.5" x14ac:dyDescent="0.25">
      <c r="A43" s="28" t="s">
        <v>34</v>
      </c>
      <c r="B43" s="16" t="s">
        <v>19</v>
      </c>
      <c r="C43" s="29">
        <v>15419083494</v>
      </c>
      <c r="D43" s="29">
        <v>17880652594</v>
      </c>
      <c r="E43" s="30">
        <v>16698584524</v>
      </c>
      <c r="F43" s="31">
        <v>19582927572</v>
      </c>
      <c r="G43" s="29">
        <v>19591467679</v>
      </c>
      <c r="H43" s="32">
        <v>19591467679</v>
      </c>
      <c r="I43" s="33">
        <v>19253806379</v>
      </c>
      <c r="J43" s="29">
        <v>23149974118</v>
      </c>
      <c r="K43" s="30">
        <v>24694299789</v>
      </c>
    </row>
    <row r="44" spans="1:11" ht="13.5" x14ac:dyDescent="0.25">
      <c r="A44" s="28" t="s">
        <v>35</v>
      </c>
      <c r="B44" s="16" t="s">
        <v>19</v>
      </c>
      <c r="C44" s="29">
        <v>8189443758</v>
      </c>
      <c r="D44" s="29">
        <v>11051982951</v>
      </c>
      <c r="E44" s="30">
        <v>7535992636</v>
      </c>
      <c r="F44" s="31">
        <v>8486519887</v>
      </c>
      <c r="G44" s="29">
        <v>9001609557</v>
      </c>
      <c r="H44" s="32">
        <v>9001609557</v>
      </c>
      <c r="I44" s="33">
        <v>9629759970</v>
      </c>
      <c r="J44" s="29">
        <v>10414821371</v>
      </c>
      <c r="K44" s="30">
        <v>11200261415</v>
      </c>
    </row>
    <row r="45" spans="1:11" ht="13.5" x14ac:dyDescent="0.25">
      <c r="A45" s="28" t="s">
        <v>36</v>
      </c>
      <c r="B45" s="16" t="s">
        <v>19</v>
      </c>
      <c r="C45" s="1">
        <v>4793711771</v>
      </c>
      <c r="D45" s="1">
        <v>5057993495</v>
      </c>
      <c r="E45" s="2">
        <v>3998026191</v>
      </c>
      <c r="F45" s="3">
        <v>4624290006</v>
      </c>
      <c r="G45" s="1">
        <v>4789503203</v>
      </c>
      <c r="H45" s="4">
        <v>4789503203</v>
      </c>
      <c r="I45" s="5">
        <v>5356731825</v>
      </c>
      <c r="J45" s="1">
        <v>5698398448</v>
      </c>
      <c r="K45" s="2">
        <v>6013185383</v>
      </c>
    </row>
    <row r="46" spans="1:11" ht="13.5" x14ac:dyDescent="0.25">
      <c r="A46" s="28" t="s">
        <v>37</v>
      </c>
      <c r="B46" s="16" t="s">
        <v>19</v>
      </c>
      <c r="C46" s="29">
        <v>4409578400</v>
      </c>
      <c r="D46" s="29">
        <v>5029510432</v>
      </c>
      <c r="E46" s="30">
        <v>1323559565</v>
      </c>
      <c r="F46" s="31">
        <v>1834626391</v>
      </c>
      <c r="G46" s="29">
        <v>1936869796</v>
      </c>
      <c r="H46" s="32">
        <v>1936869796</v>
      </c>
      <c r="I46" s="33">
        <v>1978131844</v>
      </c>
      <c r="J46" s="29">
        <v>2044064448</v>
      </c>
      <c r="K46" s="30">
        <v>2176652911</v>
      </c>
    </row>
    <row r="47" spans="1:11" ht="13.5" x14ac:dyDescent="0.25">
      <c r="A47" s="22" t="s">
        <v>38</v>
      </c>
      <c r="B47" s="16" t="s">
        <v>39</v>
      </c>
      <c r="C47" s="23">
        <v>354436204</v>
      </c>
      <c r="D47" s="23">
        <v>333834247</v>
      </c>
      <c r="E47" s="34">
        <v>392632215</v>
      </c>
      <c r="F47" s="35">
        <v>469420007</v>
      </c>
      <c r="G47" s="23">
        <v>489021945</v>
      </c>
      <c r="H47" s="36">
        <v>489021945</v>
      </c>
      <c r="I47" s="25">
        <v>528386643</v>
      </c>
      <c r="J47" s="23">
        <v>548354724</v>
      </c>
      <c r="K47" s="34">
        <v>577563741</v>
      </c>
    </row>
    <row r="48" spans="1:11" ht="14.45" customHeight="1" x14ac:dyDescent="0.25">
      <c r="A48" s="37" t="s">
        <v>44</v>
      </c>
      <c r="B48" s="38" t="s">
        <v>45</v>
      </c>
      <c r="C48" s="39">
        <f t="shared" ref="C48:K48" si="9">+C28+C32+C38+C42+C47</f>
        <v>68378000666</v>
      </c>
      <c r="D48" s="39">
        <f t="shared" si="9"/>
        <v>75880723095</v>
      </c>
      <c r="E48" s="40">
        <f t="shared" si="9"/>
        <v>52771347172</v>
      </c>
      <c r="F48" s="41">
        <f t="shared" si="9"/>
        <v>59375920943</v>
      </c>
      <c r="G48" s="39">
        <f t="shared" si="9"/>
        <v>60892669478</v>
      </c>
      <c r="H48" s="42">
        <f t="shared" si="9"/>
        <v>60892669478</v>
      </c>
      <c r="I48" s="43">
        <f t="shared" si="9"/>
        <v>64671269432</v>
      </c>
      <c r="J48" s="39">
        <f t="shared" si="9"/>
        <v>68828433244</v>
      </c>
      <c r="K48" s="40">
        <f t="shared" si="9"/>
        <v>73175850971</v>
      </c>
    </row>
    <row r="49" spans="1:11" ht="13.5" x14ac:dyDescent="0.25">
      <c r="A49" s="46" t="s">
        <v>54</v>
      </c>
      <c r="B49" s="47"/>
      <c r="C49" s="48">
        <f>+C25-C48</f>
        <v>-23092643494</v>
      </c>
      <c r="D49" s="48">
        <f t="shared" ref="D49:K49" si="10">+D25-D48</f>
        <v>-22366020532</v>
      </c>
      <c r="E49" s="49">
        <f t="shared" si="10"/>
        <v>3826802085</v>
      </c>
      <c r="F49" s="50">
        <f t="shared" si="10"/>
        <v>2290570353</v>
      </c>
      <c r="G49" s="48">
        <f t="shared" si="10"/>
        <v>2518170756</v>
      </c>
      <c r="H49" s="51">
        <f t="shared" si="10"/>
        <v>2518170756</v>
      </c>
      <c r="I49" s="52">
        <f t="shared" si="10"/>
        <v>3161668497</v>
      </c>
      <c r="J49" s="48">
        <f t="shared" si="10"/>
        <v>3555789308</v>
      </c>
      <c r="K49" s="49">
        <f t="shared" si="10"/>
        <v>4034139624</v>
      </c>
    </row>
    <row r="50" spans="1:11" ht="13.5" x14ac:dyDescent="0.25">
      <c r="A50" s="53" t="s">
        <v>55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3.5" x14ac:dyDescent="0.25">
      <c r="A51" s="55" t="s">
        <v>56</v>
      </c>
      <c r="B51" s="56"/>
      <c r="C51" s="57"/>
      <c r="D51" s="57"/>
      <c r="E51" s="58"/>
      <c r="F51" s="58"/>
      <c r="G51" s="58"/>
      <c r="H51" s="58"/>
      <c r="I51" s="58"/>
      <c r="J51" s="58"/>
      <c r="K51" s="58"/>
    </row>
    <row r="52" spans="1:11" ht="13.5" x14ac:dyDescent="0.25">
      <c r="A52" s="59" t="s">
        <v>57</v>
      </c>
      <c r="B52" s="56"/>
      <c r="C52" s="57"/>
      <c r="D52" s="57"/>
      <c r="E52" s="58"/>
      <c r="F52" s="58"/>
      <c r="G52" s="58"/>
      <c r="H52" s="58"/>
      <c r="I52" s="58"/>
      <c r="J52" s="58"/>
      <c r="K52" s="58"/>
    </row>
    <row r="53" spans="1:11" ht="13.5" x14ac:dyDescent="0.25">
      <c r="A53" s="55" t="s">
        <v>58</v>
      </c>
      <c r="B53" s="56"/>
      <c r="C53" s="57"/>
      <c r="D53" s="57"/>
      <c r="E53" s="58"/>
      <c r="F53" s="58"/>
      <c r="G53" s="58"/>
      <c r="H53" s="58"/>
      <c r="I53" s="58"/>
      <c r="J53" s="58"/>
      <c r="K53" s="58"/>
    </row>
    <row r="54" spans="1:11" ht="24.95" customHeight="1" x14ac:dyDescent="0.2">
      <c r="A54" s="69" t="s">
        <v>59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E3D81D-F458-47C4-BDC9-1D1159BFE17B}"/>
</file>

<file path=customXml/itemProps2.xml><?xml version="1.0" encoding="utf-8"?>
<ds:datastoreItem xmlns:ds="http://schemas.openxmlformats.org/officeDocument/2006/customXml" ds:itemID="{2A3DC856-1AC6-4828-AA5A-3949DD13CE63}"/>
</file>

<file path=customXml/itemProps3.xml><?xml version="1.0" encoding="utf-8"?>
<ds:datastoreItem xmlns:ds="http://schemas.openxmlformats.org/officeDocument/2006/customXml" ds:itemID="{6DECC8E7-E0F1-4045-ADA1-31266FB11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2024-08-20T14:10:46Z</dcterms:created>
  <dcterms:modified xsi:type="dcterms:W3CDTF">2024-08-20T14:14:05Z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